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15,2 2025\TL lien quan Thưa nhan đạt BTCQGYTX\TL lien quan Thưa nhan đạt BTCQGYTX\"/>
    </mc:Choice>
  </mc:AlternateContent>
  <xr:revisionPtr revIDLastSave="0" documentId="13_ncr:1_{D91F1267-F261-46C2-BFD5-B2F7CBB63C9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96 ĐVHC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H380" i="1"/>
  <c r="I380" i="1"/>
  <c r="J380" i="1"/>
  <c r="K380" i="1"/>
  <c r="G380" i="1"/>
  <c r="I2" i="1"/>
  <c r="I8" i="1"/>
  <c r="G8" i="1"/>
  <c r="I4" i="1"/>
  <c r="G4" i="1"/>
  <c r="H4" i="1"/>
  <c r="F4" i="1"/>
  <c r="I5" i="1"/>
  <c r="I6" i="1"/>
  <c r="I7" i="1"/>
  <c r="G6" i="1"/>
  <c r="F6" i="1"/>
  <c r="F5" i="1"/>
  <c r="H335" i="1"/>
  <c r="I335" i="1"/>
  <c r="J335" i="1"/>
  <c r="K335" i="1"/>
  <c r="G335" i="1"/>
  <c r="H13" i="1"/>
  <c r="I13" i="1"/>
  <c r="J13" i="1"/>
  <c r="K13" i="1"/>
  <c r="G13" i="1"/>
  <c r="F67" i="1"/>
  <c r="F71" i="1" s="1"/>
  <c r="F74" i="1" s="1"/>
  <c r="F79" i="1" s="1"/>
  <c r="F83" i="1" s="1"/>
  <c r="F87" i="1" s="1"/>
  <c r="F63" i="1"/>
  <c r="A380" i="1"/>
</calcChain>
</file>

<file path=xl/sharedStrings.xml><?xml version="1.0" encoding="utf-8"?>
<sst xmlns="http://schemas.openxmlformats.org/spreadsheetml/2006/main" count="784" uniqueCount="371">
  <si>
    <t>ĐƠN VỊ HÀNH CHÍNH 
(Số: 1677/NQ-UBTVQH15)</t>
  </si>
  <si>
    <t>CTMTQG xây dựng nông thôn mới</t>
  </si>
  <si>
    <t>Đề nghị Ủy ban nhân dân tỉnh công nhận đạt 15.2 (năm)</t>
  </si>
  <si>
    <t>STT</t>
  </si>
  <si>
    <t>CẤP XÃ</t>
  </si>
  <si>
    <t>ĐƠN VỊ HÀNH CHÍNH (cũ)</t>
  </si>
  <si>
    <t>Nông thôn mới (năm)</t>
  </si>
  <si>
    <t>ĐẠT 15.2  BTCQGYTX
 (năm công nhận)</t>
  </si>
  <si>
    <t xml:space="preserve">A </t>
  </si>
  <si>
    <t>XÃ</t>
  </si>
  <si>
    <t>Xã Tịnh Khê</t>
  </si>
  <si>
    <t>NTM</t>
  </si>
  <si>
    <t>x</t>
  </si>
  <si>
    <t>Xã Tịnh Kỳ</t>
  </si>
  <si>
    <t>nâng cao</t>
  </si>
  <si>
    <t>2024</t>
  </si>
  <si>
    <t>Công nhận tương đương (2025)</t>
  </si>
  <si>
    <t>2025</t>
  </si>
  <si>
    <t>Xã Tịnh Long</t>
  </si>
  <si>
    <t>Xã Tịnh Thiện</t>
  </si>
  <si>
    <t>Xã Tịnh Châu</t>
  </si>
  <si>
    <t>Xã An Phú</t>
  </si>
  <si>
    <t>Công nhận tương đương (2024)</t>
  </si>
  <si>
    <t>Xã Nghĩa Hà</t>
  </si>
  <si>
    <t>Xã Nghĩa Dõng</t>
  </si>
  <si>
    <t>Xã Nghĩa Dũng</t>
  </si>
  <si>
    <t>Xã Nguyễn Nghiêm</t>
  </si>
  <si>
    <t>Xã Phổ Nhơn</t>
  </si>
  <si>
    <t>Xã Phổ Phong</t>
  </si>
  <si>
    <t>Xã Khánh Cường</t>
  </si>
  <si>
    <t>Xã Phổ Khánh</t>
  </si>
  <si>
    <t>Xã Phổ Cường (bệnh xá Đặng Thùy Trâm)</t>
  </si>
  <si>
    <t>Xã Bình Minh</t>
  </si>
  <si>
    <t>Xã Bình An</t>
  </si>
  <si>
    <t>2022</t>
  </si>
  <si>
    <t>Xã Bình Khương</t>
  </si>
  <si>
    <t>Xã Bình Chương</t>
  </si>
  <si>
    <t>Xã  Bình Mỹ</t>
  </si>
  <si>
    <t>Xã Bình Sơn</t>
  </si>
  <si>
    <t>Xã Bình Dương</t>
  </si>
  <si>
    <t>Xã Bình Thạnh</t>
  </si>
  <si>
    <t>Xã Bình Trung</t>
  </si>
  <si>
    <t>Xã Bình Chánh</t>
  </si>
  <si>
    <t>Xã Bình Nguyên</t>
  </si>
  <si>
    <t>Thị trấn Châu Ổ</t>
  </si>
  <si>
    <t>Xã Bình Long</t>
  </si>
  <si>
    <t>Xã Vạn Tường</t>
  </si>
  <si>
    <t>Xã Bình Thuận</t>
  </si>
  <si>
    <t>Xã Bình Đông</t>
  </si>
  <si>
    <t>Xã Bình Trị</t>
  </si>
  <si>
    <t>Xã Bình Hải</t>
  </si>
  <si>
    <t>Xã Bình Hòa</t>
  </si>
  <si>
    <t>Xã Bình Phước</t>
  </si>
  <si>
    <t>Xã Đông Sơn</t>
  </si>
  <si>
    <t>Xã Bình Hiệp</t>
  </si>
  <si>
    <t>Xã Bình Thanh</t>
  </si>
  <si>
    <t>Xã Bình Tân Phú</t>
  </si>
  <si>
    <t>Xã Bình Châu</t>
  </si>
  <si>
    <t>Xã Tịnh Hòa</t>
  </si>
  <si>
    <t>Xã Trường Giang</t>
  </si>
  <si>
    <t>Xã Tịnh Giang</t>
  </si>
  <si>
    <t>Xã Tịnh Đông</t>
  </si>
  <si>
    <t>Xã Tịnh Minh</t>
  </si>
  <si>
    <t>Xã Ba Gia</t>
  </si>
  <si>
    <t>Xã Tịnh Bắc</t>
  </si>
  <si>
    <t>Xã Tịnh Hiệp</t>
  </si>
  <si>
    <t>Xã Tịnh Trà</t>
  </si>
  <si>
    <t>Xã Sơn Tịnh</t>
  </si>
  <si>
    <t>Xã Tịnh Bình</t>
  </si>
  <si>
    <t>Xã Tịnh Sơn</t>
  </si>
  <si>
    <t>Thị trấn Tịnh Hà</t>
  </si>
  <si>
    <t>Xã Thọ Phong</t>
  </si>
  <si>
    <t>Xã Tịnh Phong</t>
  </si>
  <si>
    <t>Xã Tịnh Thọ</t>
  </si>
  <si>
    <t>Xã Tư Nghĩa</t>
  </si>
  <si>
    <t>Thị trấn La Hà</t>
  </si>
  <si>
    <t>Xã Nghĩa Trung</t>
  </si>
  <si>
    <t>Xã Nghĩa Thương</t>
  </si>
  <si>
    <t>Xã Nghĩa Hòa</t>
  </si>
  <si>
    <t>Xã Vệ Giang</t>
  </si>
  <si>
    <t>Xã Nghĩa Hiệp</t>
  </si>
  <si>
    <t>Thị trấn Sông Vệ</t>
  </si>
  <si>
    <t>Xã Nghĩa Phương</t>
  </si>
  <si>
    <t>Xã Nghĩa Giang</t>
  </si>
  <si>
    <t>Xã Nghĩa Thuận</t>
  </si>
  <si>
    <t>Xã Nghĩa Kỳ</t>
  </si>
  <si>
    <t>Xã Nghĩa Điền</t>
  </si>
  <si>
    <t>Xã Trà Giang</t>
  </si>
  <si>
    <t>Xã Nghĩa Lâm</t>
  </si>
  <si>
    <t>Xã Nghĩa Sơn</t>
  </si>
  <si>
    <t>Xã Nghĩa Thắng</t>
  </si>
  <si>
    <t>Xã Nghĩa Hành</t>
  </si>
  <si>
    <t>Xã Hành Thuận</t>
  </si>
  <si>
    <t>Thị trấn Chợ Chùa</t>
  </si>
  <si>
    <t>Xã Hành Trung</t>
  </si>
  <si>
    <t>Xã Đình Cương</t>
  </si>
  <si>
    <t>Xã Hành Đức</t>
  </si>
  <si>
    <t>Xã Hành Phước</t>
  </si>
  <si>
    <t>Xã Hành Thịnh</t>
  </si>
  <si>
    <t>Xã Thiện Tín</t>
  </si>
  <si>
    <t>Xã Hành Thiện</t>
  </si>
  <si>
    <t>Xã Hành Tín Tây</t>
  </si>
  <si>
    <t>Xã Hành Tín Đông</t>
  </si>
  <si>
    <t>Xã Phước Giang</t>
  </si>
  <si>
    <t>Xã Hành Dũng</t>
  </si>
  <si>
    <t>Xã Hành Nhân</t>
  </si>
  <si>
    <t>Xã Hành Minh</t>
  </si>
  <si>
    <t>Xã Long Phụng</t>
  </si>
  <si>
    <t>Xã Thắng Lợi</t>
  </si>
  <si>
    <t>Xã Đức Nhuận</t>
  </si>
  <si>
    <t>Xã Đức Hiệp</t>
  </si>
  <si>
    <t>Xã Mỏ Cày</t>
  </si>
  <si>
    <t>Xã Đức Chánh</t>
  </si>
  <si>
    <t>Xã Đức Thạnh</t>
  </si>
  <si>
    <t>Xã Đức Minh</t>
  </si>
  <si>
    <t>Xã Mộ Đức</t>
  </si>
  <si>
    <t>Xã Đức Hòa</t>
  </si>
  <si>
    <t>Xã Đức Phú</t>
  </si>
  <si>
    <t>Xã Đức Tân</t>
  </si>
  <si>
    <t>Thị trấn Mộ Đức</t>
  </si>
  <si>
    <t>Xã Lân Phong</t>
  </si>
  <si>
    <t>Xã Đức Phong</t>
  </si>
  <si>
    <t>Xã Đức Lân</t>
  </si>
  <si>
    <t>Xã Trà Bồng</t>
  </si>
  <si>
    <t>Thị trấn Trà Xuân</t>
  </si>
  <si>
    <t>Xã Trà Sơn</t>
  </si>
  <si>
    <t>Xã Trà Thủy</t>
  </si>
  <si>
    <t>Xã Đông Trà Bồng</t>
  </si>
  <si>
    <t>Xã Trà Bình</t>
  </si>
  <si>
    <t>Xã Trà Phú</t>
  </si>
  <si>
    <t>Xã Tây Trà</t>
  </si>
  <si>
    <t>Xã Sơn Trà</t>
  </si>
  <si>
    <t>Xã Trà Phong</t>
  </si>
  <si>
    <t>Xã Trà Xinh</t>
  </si>
  <si>
    <t>Xã Thanh Bồng</t>
  </si>
  <si>
    <t>Xã Trà Lâm</t>
  </si>
  <si>
    <t>Xã Trà Hiệp</t>
  </si>
  <si>
    <t>Xã Trà Thanh</t>
  </si>
  <si>
    <t>Xã Cà Đam</t>
  </si>
  <si>
    <t>Xã Trà Tân</t>
  </si>
  <si>
    <t>Xã Trà Bùi</t>
  </si>
  <si>
    <t>Xã Tây Trà Bồng</t>
  </si>
  <si>
    <t>Xã Hương Trà</t>
  </si>
  <si>
    <t>Xã Trà Tây</t>
  </si>
  <si>
    <t>thôn Nước Nia (Trà Bùi)</t>
  </si>
  <si>
    <t>Xã Sơn Hạ</t>
  </si>
  <si>
    <t>Xã Sơn Thành</t>
  </si>
  <si>
    <t>Xã Sơn Nham</t>
  </si>
  <si>
    <t>Xã Sơn Linh</t>
  </si>
  <si>
    <t>Xã Sơn Giang</t>
  </si>
  <si>
    <t>Xã Sơn Cao</t>
  </si>
  <si>
    <t>Xã Sơn Hà</t>
  </si>
  <si>
    <t>Thị trấn Di Lăng</t>
  </si>
  <si>
    <t>Xã Sơn Bao</t>
  </si>
  <si>
    <t>Xã Sơn Thượng</t>
  </si>
  <si>
    <t>Xã Sơn Thủy</t>
  </si>
  <si>
    <t>Xã Sơn Hải</t>
  </si>
  <si>
    <t>Xã Sơn Trung</t>
  </si>
  <si>
    <t>Xã Sơn Kỳ</t>
  </si>
  <si>
    <t>Xã Sơn Ba</t>
  </si>
  <si>
    <t>Xã Sơn Tây</t>
  </si>
  <si>
    <t>Xã Sơn Long</t>
  </si>
  <si>
    <t>Xã Sơn Tân</t>
  </si>
  <si>
    <t>Xã Sơn Dung</t>
  </si>
  <si>
    <t>Xã Sơn Tây Thượng</t>
  </si>
  <si>
    <t>Xã Sơn Mùa</t>
  </si>
  <si>
    <t>Xã Sơn Liên</t>
  </si>
  <si>
    <t>Xã Sơn Bua</t>
  </si>
  <si>
    <t>Xã Sơn Tây Hạ</t>
  </si>
  <si>
    <t>Xã Sơn Tinh</t>
  </si>
  <si>
    <t>Xã Sơn Lập</t>
  </si>
  <si>
    <t>Xã Sơn Màu</t>
  </si>
  <si>
    <t>Xã Minh Long</t>
  </si>
  <si>
    <t>Xã Long Hiệp</t>
  </si>
  <si>
    <t>Xã Thanh An</t>
  </si>
  <si>
    <t>Xã Long Môn</t>
  </si>
  <si>
    <t>Xã Sơn Mai</t>
  </si>
  <si>
    <t>Xã Long Mai</t>
  </si>
  <si>
    <t>Xã Long Sơn</t>
  </si>
  <si>
    <t>Xã Ba Vì</t>
  </si>
  <si>
    <t>Xã Ba Tiêu</t>
  </si>
  <si>
    <t>Xã Ba Ngạc</t>
  </si>
  <si>
    <t>Xã Ba Tô</t>
  </si>
  <si>
    <t>Xã Ba Nam</t>
  </si>
  <si>
    <t>Xã Ba Lế</t>
  </si>
  <si>
    <t>Xã Ba Dinh</t>
  </si>
  <si>
    <t>Xã Ba Giang</t>
  </si>
  <si>
    <t>Xã Ba Tơ</t>
  </si>
  <si>
    <t>Xã Ba Bích</t>
  </si>
  <si>
    <t>Thị trấn Ba Tơ</t>
  </si>
  <si>
    <t>Xã Ba Cung</t>
  </si>
  <si>
    <t>Xã Ba Vinh</t>
  </si>
  <si>
    <t>Xã Ba Điền</t>
  </si>
  <si>
    <t>Xã Ba Động</t>
  </si>
  <si>
    <t>Xã Ba Liên</t>
  </si>
  <si>
    <t>Xã Ba Thành</t>
  </si>
  <si>
    <t>Xã Đặng Thùy Trâm</t>
  </si>
  <si>
    <t>Xã Ba Trang</t>
  </si>
  <si>
    <t>Xã Ba Khâm</t>
  </si>
  <si>
    <t>Xã Ba Xa</t>
  </si>
  <si>
    <t>Xã Ngọk Bay</t>
  </si>
  <si>
    <t>Xã Kroong</t>
  </si>
  <si>
    <t>2023</t>
  </si>
  <si>
    <t>Xã Vinh Quang</t>
  </si>
  <si>
    <t>Xã Ia Chim</t>
  </si>
  <si>
    <t>Xã Đoàn Kết</t>
  </si>
  <si>
    <t>Xã Đăk Năng</t>
  </si>
  <si>
    <t>Xã Đăk Rơ Wa</t>
  </si>
  <si>
    <t>Xã Hòa Bình</t>
  </si>
  <si>
    <t>Công nhận tương đương (2023)</t>
  </si>
  <si>
    <t>Xã Chư Hreng</t>
  </si>
  <si>
    <t>Xã Đăk Blà</t>
  </si>
  <si>
    <t>Xã Đăk Pxi</t>
  </si>
  <si>
    <t>Xã Đăk PXi</t>
  </si>
  <si>
    <t>Xã Đăk Long</t>
  </si>
  <si>
    <t>Xã Đăk Mar</t>
  </si>
  <si>
    <t>Xã Đăk HRing</t>
  </si>
  <si>
    <t>kiểu mẫu</t>
  </si>
  <si>
    <t>Xã Đăk Ui</t>
  </si>
  <si>
    <t>Xã Đăk Ngọk</t>
  </si>
  <si>
    <t>Xã Ngọk Réo</t>
  </si>
  <si>
    <t>Xã Ngọk Wang</t>
  </si>
  <si>
    <t>Xã Đăk Hà</t>
  </si>
  <si>
    <t>Xã Hà Mòn</t>
  </si>
  <si>
    <t>Xã Đăk La</t>
  </si>
  <si>
    <t>Thị trấn Đăk Hà</t>
  </si>
  <si>
    <t>Xã Ngọk Tụ</t>
  </si>
  <si>
    <t>Xã Đăk Rơ Nga</t>
  </si>
  <si>
    <t>Xã Đăk Tô</t>
  </si>
  <si>
    <t>Xã Tân Cảnh</t>
  </si>
  <si>
    <t>Xã Pô Kô</t>
  </si>
  <si>
    <t>Xã Diên Bình</t>
  </si>
  <si>
    <t>Thị trấn Đăk Tô</t>
  </si>
  <si>
    <t>Xã Kon Đào</t>
  </si>
  <si>
    <t>Xã Văn Lem</t>
  </si>
  <si>
    <t>Xã Đăk Trăm</t>
  </si>
  <si>
    <t>Xã Đăk Sao</t>
  </si>
  <si>
    <t>Xã Đăk Na</t>
  </si>
  <si>
    <t>Xã Đăk Tờ Kan</t>
  </si>
  <si>
    <t>Xã Đăk Rơ Ông</t>
  </si>
  <si>
    <t>Xã Tu Mơ Rông</t>
  </si>
  <si>
    <t>Xã Măng Ri</t>
  </si>
  <si>
    <t>Xã Ngọk Yêu</t>
  </si>
  <si>
    <t>Xã Văn Xuôi</t>
  </si>
  <si>
    <t>Xã Ngọk Lây</t>
  </si>
  <si>
    <t>Xã Tê Xăng</t>
  </si>
  <si>
    <t>Xã Bờ Y</t>
  </si>
  <si>
    <t>Xã Đăk Xú</t>
  </si>
  <si>
    <t>Xã Pờ Y</t>
  </si>
  <si>
    <t>Thị trấn Plei Kần</t>
  </si>
  <si>
    <t>Xã Sa Loong</t>
  </si>
  <si>
    <t>Xã Đăk Kan</t>
  </si>
  <si>
    <t>Xã Dục Nông</t>
  </si>
  <si>
    <t xml:space="preserve">Xã Đăk Ang </t>
  </si>
  <si>
    <t>Xã Đăk Dục</t>
  </si>
  <si>
    <t>Xã Đăk Nông</t>
  </si>
  <si>
    <t>Xã Xốp</t>
  </si>
  <si>
    <t>Xã Đăk Choong</t>
  </si>
  <si>
    <t>Xã Ngọc Linh</t>
  </si>
  <si>
    <t>Xã Mường Hoong</t>
  </si>
  <si>
    <t>Xã Đăk PLô</t>
  </si>
  <si>
    <t>Xã Đăk Nhoong</t>
  </si>
  <si>
    <t>Xã Đăk Man</t>
  </si>
  <si>
    <t>Xã Đăk Pék</t>
  </si>
  <si>
    <t>Thị trấn Đăk Glei</t>
  </si>
  <si>
    <t>Xã Đăk Môn</t>
  </si>
  <si>
    <t>Xã Đăk KRoong</t>
  </si>
  <si>
    <t>Xã Đăk Long (Đăk Glei cũ)</t>
  </si>
  <si>
    <t>Xã Sa Thầy</t>
  </si>
  <si>
    <t>Xã Sa Sơn</t>
  </si>
  <si>
    <t>Xã Sa Nhơn</t>
  </si>
  <si>
    <t>Thị trấn Sa Thầy</t>
  </si>
  <si>
    <t>Xã Sa Bình</t>
  </si>
  <si>
    <t>Xã Sa Nghĩa</t>
  </si>
  <si>
    <t>Xã Hơ Moong</t>
  </si>
  <si>
    <t>Xã Ya Ly</t>
  </si>
  <si>
    <t>Xã Ya ly</t>
  </si>
  <si>
    <t>Xã Ya Xiêr</t>
  </si>
  <si>
    <t>Xã Ya Tăng</t>
  </si>
  <si>
    <t>Xã Rờ Kơi</t>
  </si>
  <si>
    <t>Xã Mô Rai</t>
  </si>
  <si>
    <t xml:space="preserve">Xã Ia Tơi </t>
  </si>
  <si>
    <t>Xã Ia Dom</t>
  </si>
  <si>
    <t>Xã Ia Tơi</t>
  </si>
  <si>
    <t>Xã Ia Đal</t>
  </si>
  <si>
    <t>Xã Đăk Kôi</t>
  </si>
  <si>
    <t>Xã Đăk Tơ Lung</t>
  </si>
  <si>
    <t>Xã Kon Braih</t>
  </si>
  <si>
    <t>Xã Đăk Tờ Re</t>
  </si>
  <si>
    <t>Xã Đăk Ruồng</t>
  </si>
  <si>
    <t>Xã Tân Lập</t>
  </si>
  <si>
    <t>Xã Đăk Rve</t>
  </si>
  <si>
    <t>Xã Đăk Pne</t>
  </si>
  <si>
    <t>Thị trấn Đăk Rve</t>
  </si>
  <si>
    <t>Xã Măng Đen</t>
  </si>
  <si>
    <t>Xã Măng Cành</t>
  </si>
  <si>
    <t>Xã Đăk Tăng</t>
  </si>
  <si>
    <t>Thị trấn Măng Đen</t>
  </si>
  <si>
    <t>Xã Măng Bút</t>
  </si>
  <si>
    <t>Xã Đăk Ring</t>
  </si>
  <si>
    <t>Xã Đăk Nên</t>
  </si>
  <si>
    <t>Xã Kon Plông</t>
  </si>
  <si>
    <t>Xã Ngọk Tem</t>
  </si>
  <si>
    <t>Xã Hiếu</t>
  </si>
  <si>
    <t>Xã Pờ Ê</t>
  </si>
  <si>
    <t>B</t>
  </si>
  <si>
    <t>PHƯỜNG</t>
  </si>
  <si>
    <t>P. Trương Quang Trọng</t>
  </si>
  <si>
    <t>P Trương Quang Trọng</t>
  </si>
  <si>
    <t>Xã Tịnh Ấn Tây</t>
  </si>
  <si>
    <t>Xã Tịnh Ấn Đông</t>
  </si>
  <si>
    <t>Xã Tịnh An</t>
  </si>
  <si>
    <t>Phường Cẩm Thành</t>
  </si>
  <si>
    <t>P. Nguyễn Nghiêm</t>
  </si>
  <si>
    <t>P. Trần Hưng Đạo</t>
  </si>
  <si>
    <t>P. Nghĩa Chánh</t>
  </si>
  <si>
    <t>P. Chánh Lộ</t>
  </si>
  <si>
    <t>Phường Nghĩa Lộ</t>
  </si>
  <si>
    <t>P. Lê Hồng Phong</t>
  </si>
  <si>
    <t>P. Trần Phú</t>
  </si>
  <si>
    <t>P. Quảng Phú</t>
  </si>
  <si>
    <t>P. Nghĩa Lộ</t>
  </si>
  <si>
    <t>Phường Trà Câu</t>
  </si>
  <si>
    <t>Xã Phổ An</t>
  </si>
  <si>
    <t>P. Phổ Văn</t>
  </si>
  <si>
    <t>P. Phổ Quang</t>
  </si>
  <si>
    <t>Xã Phổ Thuận</t>
  </si>
  <si>
    <t>Phường Đức Phổ</t>
  </si>
  <si>
    <t>P. Phổ Hòa</t>
  </si>
  <si>
    <t>P. Phổ Minh</t>
  </si>
  <si>
    <t>P. Phổ Vinh</t>
  </si>
  <si>
    <t>P. Phổ Ninh</t>
  </si>
  <si>
    <t>Phường Sa Huỳnh</t>
  </si>
  <si>
    <t>P. Phổ Thạnh</t>
  </si>
  <si>
    <t>Xã Phổ Châu</t>
  </si>
  <si>
    <t>Phường Kon Tum</t>
  </si>
  <si>
    <t>P. Quang Trung</t>
  </si>
  <si>
    <t>P. Quyết Thắng</t>
  </si>
  <si>
    <t>P. Thắng Lợi</t>
  </si>
  <si>
    <t>P. Trường Chinh</t>
  </si>
  <si>
    <t>P. P Thống nhất</t>
  </si>
  <si>
    <t>Phường Đăk Cấm</t>
  </si>
  <si>
    <t>P. Ngô Mây</t>
  </si>
  <si>
    <t>P. Duy Tân</t>
  </si>
  <si>
    <t>Xã Đăk Cấm</t>
  </si>
  <si>
    <t>Phường Đăk Bla</t>
  </si>
  <si>
    <t>P. Lê Lợi</t>
  </si>
  <si>
    <t>P. Nguyễn Trãi</t>
  </si>
  <si>
    <t>ĐẶC KHU LÝ SƠN</t>
  </si>
  <si>
    <t>TOÀN TỈNH</t>
  </si>
  <si>
    <t>Phúc tra 2025</t>
  </si>
  <si>
    <t>KHÔNG ĐỦ ĐIỀU KIỆN</t>
  </si>
  <si>
    <t>KHÔNG DỦ ĐIỀU KIỆN</t>
  </si>
  <si>
    <t>Công nhận</t>
  </si>
  <si>
    <t>Công nhận mới</t>
  </si>
  <si>
    <t>Công nhận lại</t>
  </si>
  <si>
    <t>Thừa nhận đạt năm</t>
  </si>
  <si>
    <t>Xin ý kiến thành viên Hội đồng xét công nhận đạt/thừa nhận đạt BTCQGYTX</t>
  </si>
  <si>
    <t>Xã</t>
  </si>
  <si>
    <t>Phường</t>
  </si>
  <si>
    <t>Đặc khu</t>
  </si>
  <si>
    <t>Công nhận đạt 2025</t>
  </si>
  <si>
    <t>Thừa nhận đạt</t>
  </si>
  <si>
    <t>Xin ý kiến Hội đồng cấp tỉnh xét trong năm 2025</t>
  </si>
  <si>
    <t>Không đủ điều kiện/chưa đạt/chưa đánh giá</t>
  </si>
  <si>
    <t>Tổng số Đạt BTC</t>
  </si>
  <si>
    <t>Tỷ lệ đạt %</t>
  </si>
  <si>
    <t xml:space="preserve">Toàn tỉnh: 96 đơn vị hành chính: 86 xã, 9 phường và 1 đặc khu. </t>
  </si>
  <si>
    <t>Toàn tỉnh</t>
  </si>
  <si>
    <t>-</t>
  </si>
  <si>
    <t>Dự kiến năm 2026: Phúc tra 18 đp (duy tri mức đạt 13 đp, mới 5 đp)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</si>
</sst>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sz val="10"/>
      <name val="Arial"/>
      <family val="2"/>
      <charset val="163"/>
    </font>
    <font>
      <sz val="9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i/>
      <sz val="13"/>
      <color rgb="FFFF0000"/>
      <name val="Times New Roman"/>
      <family val="1"/>
    </font>
    <font>
      <sz val="13"/>
      <color rgb="FFFF0000"/>
      <name val="Times New Roman"/>
      <family val="1"/>
    </font>
    <font>
      <i/>
      <sz val="14"/>
      <name val="Times New Roman"/>
      <family val="1"/>
    </font>
    <font>
      <b/>
      <i/>
      <sz val="14"/>
      <name val="Times New Roman"/>
      <family val="1"/>
    </font>
    <font>
      <b/>
      <sz val="14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31">
    <xf numFmtId="0" fontId="0" fillId="0" borderId="0" xfId="0"/>
    <xf numFmtId="0" fontId="3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/>
    </xf>
    <xf numFmtId="3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6" xfId="0" quotePrefix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5" xfId="0" applyFont="1" applyBorder="1" applyAlignment="1">
      <alignment horizontal="center" vertical="center"/>
    </xf>
    <xf numFmtId="3" fontId="6" fillId="0" borderId="2" xfId="2" applyNumberFormat="1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3" fontId="6" fillId="0" borderId="6" xfId="2" quotePrefix="1" applyNumberFormat="1" applyFont="1" applyFill="1" applyBorder="1" applyAlignment="1">
      <alignment horizontal="left" wrapText="1"/>
    </xf>
    <xf numFmtId="3" fontId="6" fillId="0" borderId="5" xfId="2" quotePrefix="1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10" xfId="2" applyNumberFormat="1" applyFont="1" applyFill="1" applyBorder="1" applyAlignment="1">
      <alignment vertical="center" wrapText="1"/>
    </xf>
    <xf numFmtId="0" fontId="8" fillId="0" borderId="9" xfId="1" applyNumberFormat="1" applyFont="1" applyFill="1" applyBorder="1" applyAlignment="1">
      <alignment horizontal="center" vertical="center" wrapText="1"/>
    </xf>
    <xf numFmtId="3" fontId="6" fillId="0" borderId="11" xfId="2" quotePrefix="1" applyNumberFormat="1" applyFont="1" applyFill="1" applyBorder="1" applyAlignment="1">
      <alignment horizontal="left" wrapText="1"/>
    </xf>
    <xf numFmtId="3" fontId="6" fillId="0" borderId="9" xfId="2" quotePrefix="1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3" fontId="6" fillId="0" borderId="12" xfId="2" applyNumberFormat="1" applyFont="1" applyFill="1" applyBorder="1" applyAlignment="1">
      <alignment vertical="center" wrapText="1"/>
    </xf>
    <xf numFmtId="0" fontId="8" fillId="0" borderId="7" xfId="1" applyNumberFormat="1" applyFont="1" applyFill="1" applyBorder="1" applyAlignment="1">
      <alignment horizontal="center" vertical="center" wrapText="1"/>
    </xf>
    <xf numFmtId="3" fontId="6" fillId="0" borderId="13" xfId="2" quotePrefix="1" applyNumberFormat="1" applyFont="1" applyFill="1" applyBorder="1" applyAlignment="1">
      <alignment horizontal="left" wrapText="1"/>
    </xf>
    <xf numFmtId="3" fontId="6" fillId="0" borderId="7" xfId="2" quotePrefix="1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4" borderId="14" xfId="0" applyFont="1" applyFill="1" applyBorder="1" applyAlignment="1">
      <alignment vertical="center"/>
    </xf>
    <xf numFmtId="3" fontId="4" fillId="4" borderId="4" xfId="2" applyNumberFormat="1" applyFont="1" applyFill="1" applyBorder="1" applyAlignment="1">
      <alignment horizontal="center" vertical="center" wrapText="1"/>
    </xf>
    <xf numFmtId="0" fontId="4" fillId="4" borderId="11" xfId="2" applyNumberFormat="1" applyFont="1" applyFill="1" applyBorder="1" applyAlignment="1">
      <alignment horizontal="center" vertical="center" wrapText="1"/>
    </xf>
    <xf numFmtId="3" fontId="4" fillId="4" borderId="11" xfId="2" applyNumberFormat="1" applyFont="1" applyFill="1" applyBorder="1" applyAlignment="1">
      <alignment horizontal="center" vertical="center" wrapText="1"/>
    </xf>
    <xf numFmtId="3" fontId="6" fillId="0" borderId="5" xfId="2" applyNumberFormat="1" applyFont="1" applyFill="1" applyBorder="1" applyAlignment="1">
      <alignment vertical="center" wrapText="1"/>
    </xf>
    <xf numFmtId="0" fontId="6" fillId="0" borderId="6" xfId="2" applyNumberFormat="1" applyFont="1" applyFill="1" applyBorder="1" applyAlignment="1">
      <alignment horizontal="center" vertical="center" wrapText="1"/>
    </xf>
    <xf numFmtId="3" fontId="6" fillId="0" borderId="6" xfId="2" quotePrefix="1" applyNumberFormat="1" applyFont="1" applyFill="1" applyBorder="1" applyAlignment="1">
      <alignment horizontal="left" vertical="center" wrapText="1"/>
    </xf>
    <xf numFmtId="3" fontId="6" fillId="0" borderId="9" xfId="2" applyNumberFormat="1" applyFont="1" applyFill="1" applyBorder="1" applyAlignment="1">
      <alignment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3" fontId="6" fillId="0" borderId="11" xfId="2" quotePrefix="1" applyNumberFormat="1" applyFont="1" applyFill="1" applyBorder="1" applyAlignment="1">
      <alignment horizontal="left" vertical="center" wrapText="1"/>
    </xf>
    <xf numFmtId="3" fontId="6" fillId="0" borderId="9" xfId="2" applyNumberFormat="1" applyFont="1" applyFill="1" applyBorder="1" applyAlignment="1">
      <alignment horizontal="center" vertical="center" wrapText="1"/>
    </xf>
    <xf numFmtId="3" fontId="6" fillId="0" borderId="7" xfId="2" applyNumberFormat="1" applyFont="1" applyFill="1" applyBorder="1" applyAlignment="1">
      <alignment vertical="center" wrapText="1"/>
    </xf>
    <xf numFmtId="0" fontId="6" fillId="0" borderId="13" xfId="2" applyNumberFormat="1" applyFont="1" applyFill="1" applyBorder="1" applyAlignment="1">
      <alignment horizontal="center" vertical="center" wrapText="1"/>
    </xf>
    <xf numFmtId="3" fontId="6" fillId="0" borderId="13" xfId="2" quotePrefix="1" applyNumberFormat="1" applyFont="1" applyFill="1" applyBorder="1" applyAlignment="1">
      <alignment horizontal="left" vertical="center" wrapText="1"/>
    </xf>
    <xf numFmtId="3" fontId="6" fillId="0" borderId="7" xfId="2" applyNumberFormat="1" applyFont="1" applyFill="1" applyBorder="1" applyAlignment="1">
      <alignment horizontal="center" vertical="center" wrapText="1"/>
    </xf>
    <xf numFmtId="0" fontId="6" fillId="0" borderId="5" xfId="2" applyNumberFormat="1" applyFont="1" applyFill="1" applyBorder="1" applyAlignment="1">
      <alignment horizontal="center" vertical="center" wrapText="1"/>
    </xf>
    <xf numFmtId="3" fontId="6" fillId="0" borderId="3" xfId="2" quotePrefix="1" applyNumberFormat="1" applyFont="1" applyFill="1" applyBorder="1" applyAlignment="1">
      <alignment horizontal="left" vertical="center" wrapText="1"/>
    </xf>
    <xf numFmtId="0" fontId="6" fillId="0" borderId="7" xfId="2" applyNumberFormat="1" applyFont="1" applyFill="1" applyBorder="1" applyAlignment="1">
      <alignment horizontal="center" vertical="center" wrapText="1"/>
    </xf>
    <xf numFmtId="3" fontId="6" fillId="0" borderId="1" xfId="2" quotePrefix="1" applyNumberFormat="1" applyFont="1" applyFill="1" applyBorder="1" applyAlignment="1">
      <alignment horizontal="left" vertical="center" wrapText="1"/>
    </xf>
    <xf numFmtId="3" fontId="6" fillId="0" borderId="5" xfId="2" quotePrefix="1" applyNumberFormat="1" applyFont="1" applyFill="1" applyBorder="1" applyAlignment="1">
      <alignment horizontal="left" vertical="center" wrapText="1"/>
    </xf>
    <xf numFmtId="3" fontId="9" fillId="0" borderId="7" xfId="2" applyNumberFormat="1" applyFont="1" applyFill="1" applyBorder="1" applyAlignment="1">
      <alignment vertical="center" wrapText="1"/>
    </xf>
    <xf numFmtId="3" fontId="6" fillId="0" borderId="7" xfId="2" quotePrefix="1" applyNumberFormat="1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6" fillId="0" borderId="5" xfId="2" quotePrefix="1" applyNumberFormat="1" applyFont="1" applyFill="1" applyBorder="1" applyAlignment="1">
      <alignment vertical="center" wrapText="1"/>
    </xf>
    <xf numFmtId="0" fontId="6" fillId="0" borderId="9" xfId="2" applyNumberFormat="1" applyFont="1" applyFill="1" applyBorder="1" applyAlignment="1">
      <alignment horizontal="center" vertical="center" wrapText="1"/>
    </xf>
    <xf numFmtId="3" fontId="6" fillId="0" borderId="7" xfId="2" quotePrefix="1" applyNumberFormat="1" applyFont="1" applyFill="1" applyBorder="1" applyAlignment="1">
      <alignment vertical="center" wrapText="1"/>
    </xf>
    <xf numFmtId="3" fontId="4" fillId="4" borderId="13" xfId="2" applyNumberFormat="1" applyFont="1" applyFill="1" applyBorder="1" applyAlignment="1">
      <alignment horizontal="center" vertical="center" wrapText="1"/>
    </xf>
    <xf numFmtId="3" fontId="6" fillId="0" borderId="6" xfId="2" quotePrefix="1" applyNumberFormat="1" applyFont="1" applyFill="1" applyBorder="1" applyAlignment="1">
      <alignment vertical="center" wrapText="1"/>
    </xf>
    <xf numFmtId="3" fontId="6" fillId="0" borderId="13" xfId="2" quotePrefix="1" applyNumberFormat="1" applyFont="1" applyFill="1" applyBorder="1" applyAlignment="1">
      <alignment vertical="center" wrapText="1"/>
    </xf>
    <xf numFmtId="3" fontId="4" fillId="4" borderId="6" xfId="2" applyNumberFormat="1" applyFont="1" applyFill="1" applyBorder="1" applyAlignment="1">
      <alignment horizontal="center" vertical="center" wrapText="1"/>
    </xf>
    <xf numFmtId="0" fontId="8" fillId="0" borderId="5" xfId="2" applyNumberFormat="1" applyFont="1" applyFill="1" applyBorder="1" applyAlignment="1">
      <alignment horizontal="center" vertical="center" wrapText="1"/>
    </xf>
    <xf numFmtId="3" fontId="6" fillId="0" borderId="6" xfId="2" quotePrefix="1" applyNumberFormat="1" applyFont="1" applyFill="1" applyBorder="1" applyAlignment="1">
      <alignment horizontal="center" vertical="center" wrapText="1"/>
    </xf>
    <xf numFmtId="0" fontId="8" fillId="0" borderId="9" xfId="2" applyNumberFormat="1" applyFont="1" applyFill="1" applyBorder="1" applyAlignment="1">
      <alignment horizontal="center" vertical="center" wrapText="1"/>
    </xf>
    <xf numFmtId="3" fontId="6" fillId="0" borderId="11" xfId="2" quotePrefix="1" applyNumberFormat="1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/>
    </xf>
    <xf numFmtId="3" fontId="6" fillId="0" borderId="3" xfId="2" quotePrefix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3" fontId="6" fillId="0" borderId="0" xfId="2" quotePrefix="1" applyNumberFormat="1" applyFont="1" applyFill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0" xfId="2" quotePrefix="1" applyNumberFormat="1" applyFont="1" applyFill="1" applyBorder="1" applyAlignment="1">
      <alignment horizontal="center" vertical="center" wrapText="1"/>
    </xf>
    <xf numFmtId="3" fontId="6" fillId="0" borderId="1" xfId="2" quotePrefix="1" applyNumberFormat="1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3" fontId="6" fillId="0" borderId="9" xfId="2" quotePrefix="1" applyNumberFormat="1" applyFont="1" applyFill="1" applyBorder="1" applyAlignment="1">
      <alignment vertical="center" wrapText="1"/>
    </xf>
    <xf numFmtId="0" fontId="4" fillId="4" borderId="7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4" fillId="4" borderId="4" xfId="0" applyFont="1" applyFill="1" applyBorder="1" applyAlignment="1">
      <alignment horizontal="left" vertical="center"/>
    </xf>
    <xf numFmtId="3" fontId="6" fillId="0" borderId="5" xfId="2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3" fontId="4" fillId="4" borderId="11" xfId="0" applyNumberFormat="1" applyFont="1" applyFill="1" applyBorder="1" applyAlignment="1">
      <alignment horizontal="center" vertical="center" wrapText="1"/>
    </xf>
    <xf numFmtId="0" fontId="6" fillId="0" borderId="3" xfId="2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3" fontId="6" fillId="0" borderId="3" xfId="2" quotePrefix="1" applyNumberFormat="1" applyFont="1" applyFill="1" applyBorder="1" applyAlignment="1">
      <alignment vertical="center" wrapText="1"/>
    </xf>
    <xf numFmtId="0" fontId="4" fillId="4" borderId="8" xfId="0" applyFont="1" applyFill="1" applyBorder="1" applyAlignment="1">
      <alignment horizontal="center" vertical="center" wrapText="1"/>
    </xf>
    <xf numFmtId="3" fontId="4" fillId="4" borderId="8" xfId="2" applyNumberFormat="1" applyFont="1" applyFill="1" applyBorder="1" applyAlignment="1">
      <alignment horizontal="center" vertical="center" wrapText="1"/>
    </xf>
    <xf numFmtId="0" fontId="8" fillId="0" borderId="7" xfId="2" applyNumberFormat="1" applyFont="1" applyFill="1" applyBorder="1" applyAlignment="1">
      <alignment horizontal="center" vertical="center" wrapText="1"/>
    </xf>
    <xf numFmtId="0" fontId="4" fillId="4" borderId="4" xfId="2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Border="1" applyAlignment="1">
      <alignment vertical="center" wrapText="1"/>
    </xf>
    <xf numFmtId="0" fontId="6" fillId="0" borderId="5" xfId="2" applyNumberFormat="1" applyFont="1" applyFill="1" applyBorder="1" applyAlignment="1">
      <alignment vertical="center" wrapText="1"/>
    </xf>
    <xf numFmtId="0" fontId="6" fillId="0" borderId="9" xfId="2" applyNumberFormat="1" applyFont="1" applyFill="1" applyBorder="1" applyAlignment="1">
      <alignment vertical="center" wrapText="1"/>
    </xf>
    <xf numFmtId="0" fontId="6" fillId="0" borderId="7" xfId="2" applyNumberFormat="1" applyFont="1" applyFill="1" applyBorder="1" applyAlignment="1">
      <alignment vertical="center" wrapText="1"/>
    </xf>
    <xf numFmtId="0" fontId="6" fillId="0" borderId="7" xfId="0" applyFont="1" applyBorder="1" applyAlignment="1">
      <alignment horizontal="right"/>
    </xf>
    <xf numFmtId="3" fontId="4" fillId="4" borderId="5" xfId="2" applyNumberFormat="1" applyFont="1" applyFill="1" applyBorder="1" applyAlignment="1">
      <alignment horizontal="center" vertical="center" wrapText="1"/>
    </xf>
    <xf numFmtId="0" fontId="4" fillId="4" borderId="5" xfId="2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3" fontId="10" fillId="0" borderId="7" xfId="2" applyNumberFormat="1" applyFont="1" applyFill="1" applyBorder="1" applyAlignment="1">
      <alignment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3" fontId="6" fillId="0" borderId="2" xfId="2" quotePrefix="1" applyNumberFormat="1" applyFont="1" applyFill="1" applyBorder="1" applyAlignment="1">
      <alignment vertical="center" wrapText="1"/>
    </xf>
    <xf numFmtId="0" fontId="6" fillId="0" borderId="10" xfId="2" applyNumberFormat="1" applyFont="1" applyFill="1" applyBorder="1" applyAlignment="1">
      <alignment horizontal="center" vertical="center" wrapText="1"/>
    </xf>
    <xf numFmtId="3" fontId="6" fillId="0" borderId="10" xfId="2" quotePrefix="1" applyNumberFormat="1" applyFont="1" applyFill="1" applyBorder="1" applyAlignment="1">
      <alignment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3" fontId="6" fillId="0" borderId="12" xfId="2" quotePrefix="1" applyNumberFormat="1" applyFont="1" applyFill="1" applyBorder="1" applyAlignment="1">
      <alignment vertical="center" wrapText="1"/>
    </xf>
    <xf numFmtId="0" fontId="6" fillId="0" borderId="2" xfId="2" applyNumberFormat="1" applyFont="1" applyFill="1" applyBorder="1" applyAlignment="1">
      <alignment vertical="center" wrapText="1"/>
    </xf>
    <xf numFmtId="0" fontId="6" fillId="0" borderId="12" xfId="2" applyNumberFormat="1" applyFont="1" applyFill="1" applyBorder="1" applyAlignment="1">
      <alignment vertical="center" wrapText="1"/>
    </xf>
    <xf numFmtId="0" fontId="4" fillId="4" borderId="11" xfId="0" quotePrefix="1" applyFont="1" applyFill="1" applyBorder="1" applyAlignment="1">
      <alignment horizontal="center" vertical="center" wrapText="1"/>
    </xf>
    <xf numFmtId="0" fontId="6" fillId="0" borderId="3" xfId="2" applyNumberFormat="1" applyFont="1" applyFill="1" applyBorder="1" applyAlignment="1">
      <alignment vertical="center" wrapText="1"/>
    </xf>
    <xf numFmtId="0" fontId="6" fillId="0" borderId="1" xfId="2" applyNumberFormat="1" applyFont="1" applyFill="1" applyBorder="1" applyAlignment="1">
      <alignment vertical="center" wrapText="1"/>
    </xf>
    <xf numFmtId="3" fontId="6" fillId="0" borderId="1" xfId="2" applyNumberFormat="1" applyFont="1" applyFill="1" applyBorder="1" applyAlignment="1">
      <alignment horizontal="right" vertical="center" wrapText="1"/>
    </xf>
    <xf numFmtId="0" fontId="4" fillId="4" borderId="15" xfId="0" applyFont="1" applyFill="1" applyBorder="1" applyAlignment="1">
      <alignment horizontal="center" vertical="center" wrapText="1"/>
    </xf>
    <xf numFmtId="3" fontId="6" fillId="0" borderId="2" xfId="2" applyNumberFormat="1" applyFont="1" applyFill="1" applyBorder="1" applyAlignment="1">
      <alignment horizontal="center" vertical="center" wrapText="1"/>
    </xf>
    <xf numFmtId="3" fontId="6" fillId="0" borderId="12" xfId="2" applyNumberFormat="1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left" vertical="center"/>
    </xf>
    <xf numFmtId="3" fontId="4" fillId="4" borderId="8" xfId="0" applyNumberFormat="1" applyFont="1" applyFill="1" applyBorder="1" applyAlignment="1">
      <alignment horizontal="center" vertical="center" wrapText="1"/>
    </xf>
    <xf numFmtId="3" fontId="4" fillId="4" borderId="15" xfId="0" applyNumberFormat="1" applyFont="1" applyFill="1" applyBorder="1" applyAlignment="1">
      <alignment horizontal="center" vertical="center" wrapText="1"/>
    </xf>
    <xf numFmtId="0" fontId="4" fillId="4" borderId="4" xfId="0" quotePrefix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3" fontId="4" fillId="4" borderId="0" xfId="0" applyNumberFormat="1" applyFont="1" applyFill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12" xfId="0" applyFont="1" applyBorder="1"/>
    <xf numFmtId="3" fontId="6" fillId="0" borderId="4" xfId="2" applyNumberFormat="1" applyFont="1" applyFill="1" applyBorder="1" applyAlignment="1">
      <alignment vertical="center" wrapText="1"/>
    </xf>
    <xf numFmtId="0" fontId="6" fillId="0" borderId="15" xfId="2" applyNumberFormat="1" applyFont="1" applyFill="1" applyBorder="1" applyAlignment="1">
      <alignment vertical="center" wrapText="1"/>
    </xf>
    <xf numFmtId="3" fontId="6" fillId="0" borderId="4" xfId="2" quotePrefix="1" applyNumberFormat="1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6" xfId="0" quotePrefix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3" xfId="0" quotePrefix="1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left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quotePrefix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quotePrefix="1" applyFont="1" applyBorder="1" applyAlignment="1">
      <alignment horizontal="center" vertical="center"/>
    </xf>
    <xf numFmtId="0" fontId="6" fillId="0" borderId="9" xfId="0" quotePrefix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7" xfId="0" quotePrefix="1" applyFont="1" applyBorder="1" applyAlignment="1">
      <alignment horizontal="left" vertical="center"/>
    </xf>
    <xf numFmtId="0" fontId="4" fillId="5" borderId="11" xfId="0" applyFont="1" applyFill="1" applyBorder="1" applyAlignment="1">
      <alignment horizontal="center" vertical="center" wrapText="1"/>
    </xf>
    <xf numFmtId="0" fontId="4" fillId="5" borderId="4" xfId="0" quotePrefix="1" applyFont="1" applyFill="1" applyBorder="1" applyAlignment="1">
      <alignment horizontal="center" vertical="center" wrapText="1"/>
    </xf>
    <xf numFmtId="0" fontId="6" fillId="0" borderId="5" xfId="0" quotePrefix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7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4" fillId="5" borderId="14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6" fillId="0" borderId="6" xfId="0" quotePrefix="1" applyFont="1" applyBorder="1" applyAlignment="1">
      <alignment horizontal="left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6" fillId="0" borderId="11" xfId="0" quotePrefix="1" applyFont="1" applyBorder="1" applyAlignment="1">
      <alignment horizontal="left" vertical="center"/>
    </xf>
    <xf numFmtId="0" fontId="6" fillId="6" borderId="9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/>
    </xf>
    <xf numFmtId="0" fontId="6" fillId="0" borderId="13" xfId="0" quotePrefix="1" applyFont="1" applyBorder="1" applyAlignment="1">
      <alignment horizontal="left" vertical="center"/>
    </xf>
    <xf numFmtId="0" fontId="6" fillId="6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2" xfId="0" quotePrefix="1" applyFont="1" applyBorder="1" applyAlignment="1">
      <alignment horizontal="left" vertical="center"/>
    </xf>
    <xf numFmtId="0" fontId="6" fillId="0" borderId="10" xfId="0" quotePrefix="1" applyFont="1" applyBorder="1" applyAlignment="1">
      <alignment horizontal="center" vertical="center"/>
    </xf>
    <xf numFmtId="0" fontId="6" fillId="0" borderId="12" xfId="0" quotePrefix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5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0" borderId="12" xfId="0" quotePrefix="1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6" fillId="0" borderId="11" xfId="0" quotePrefix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vertical="center"/>
    </xf>
    <xf numFmtId="0" fontId="6" fillId="5" borderId="4" xfId="0" applyFont="1" applyFill="1" applyBorder="1" applyAlignment="1">
      <alignment horizontal="left" vertical="center"/>
    </xf>
    <xf numFmtId="0" fontId="6" fillId="5" borderId="4" xfId="0" quotePrefix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4" fillId="5" borderId="6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left" vertical="center"/>
    </xf>
    <xf numFmtId="0" fontId="6" fillId="5" borderId="7" xfId="0" quotePrefix="1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justify" vertical="center" wrapText="1"/>
    </xf>
    <xf numFmtId="0" fontId="6" fillId="5" borderId="7" xfId="0" applyFont="1" applyFill="1" applyBorder="1" applyAlignment="1">
      <alignment horizontal="justify" vertical="center" wrapText="1"/>
    </xf>
    <xf numFmtId="0" fontId="6" fillId="5" borderId="7" xfId="0" quotePrefix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6" fillId="5" borderId="7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4" fillId="5" borderId="1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6" xfId="0" quotePrefix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/>
    </xf>
    <xf numFmtId="3" fontId="4" fillId="3" borderId="4" xfId="0" applyNumberFormat="1" applyFont="1" applyFill="1" applyBorder="1" applyAlignment="1">
      <alignment horizontal="center" vertical="center"/>
    </xf>
    <xf numFmtId="3" fontId="4" fillId="4" borderId="6" xfId="0" applyNumberFormat="1" applyFont="1" applyFill="1" applyBorder="1" applyAlignment="1">
      <alignment horizontal="center" vertical="center" wrapText="1"/>
    </xf>
    <xf numFmtId="0" fontId="6" fillId="0" borderId="6" xfId="2" applyNumberFormat="1" applyFont="1" applyFill="1" applyBorder="1" applyAlignment="1">
      <alignment vertical="center" wrapText="1"/>
    </xf>
    <xf numFmtId="0" fontId="6" fillId="0" borderId="11" xfId="2" applyNumberFormat="1" applyFont="1" applyFill="1" applyBorder="1" applyAlignment="1">
      <alignment vertical="center" wrapText="1"/>
    </xf>
    <xf numFmtId="0" fontId="6" fillId="0" borderId="13" xfId="2" applyNumberFormat="1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/>
    </xf>
    <xf numFmtId="3" fontId="6" fillId="0" borderId="2" xfId="2" quotePrefix="1" applyNumberFormat="1" applyFont="1" applyFill="1" applyBorder="1" applyAlignment="1">
      <alignment horizontal="left" vertical="center" wrapText="1"/>
    </xf>
    <xf numFmtId="0" fontId="6" fillId="0" borderId="10" xfId="2" applyNumberFormat="1" applyFont="1" applyFill="1" applyBorder="1" applyAlignment="1">
      <alignment vertical="center" wrapText="1"/>
    </xf>
    <xf numFmtId="3" fontId="6" fillId="0" borderId="10" xfId="2" quotePrefix="1" applyNumberFormat="1" applyFont="1" applyFill="1" applyBorder="1" applyAlignment="1">
      <alignment horizontal="left" vertical="center" wrapText="1"/>
    </xf>
    <xf numFmtId="3" fontId="6" fillId="0" borderId="12" xfId="2" quotePrefix="1" applyNumberFormat="1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/>
    </xf>
    <xf numFmtId="3" fontId="6" fillId="6" borderId="10" xfId="2" applyNumberFormat="1" applyFont="1" applyFill="1" applyBorder="1" applyAlignment="1">
      <alignment vertical="center" wrapText="1"/>
    </xf>
    <xf numFmtId="0" fontId="6" fillId="6" borderId="10" xfId="2" applyNumberFormat="1" applyFont="1" applyFill="1" applyBorder="1" applyAlignment="1">
      <alignment vertical="center" wrapText="1"/>
    </xf>
    <xf numFmtId="3" fontId="6" fillId="6" borderId="9" xfId="2" quotePrefix="1" applyNumberFormat="1" applyFont="1" applyFill="1" applyBorder="1" applyAlignment="1">
      <alignment horizontal="left" vertical="center" wrapText="1"/>
    </xf>
    <xf numFmtId="0" fontId="3" fillId="6" borderId="0" xfId="0" applyFont="1" applyFill="1"/>
    <xf numFmtId="3" fontId="6" fillId="0" borderId="9" xfId="2" quotePrefix="1" applyNumberFormat="1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4" xfId="0" applyFont="1" applyFill="1" applyBorder="1"/>
    <xf numFmtId="0" fontId="4" fillId="7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vertical="center"/>
    </xf>
    <xf numFmtId="3" fontId="12" fillId="7" borderId="4" xfId="0" applyNumberFormat="1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3" fontId="4" fillId="7" borderId="4" xfId="0" applyNumberFormat="1" applyFont="1" applyFill="1" applyBorder="1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right" vertical="center"/>
    </xf>
    <xf numFmtId="0" fontId="6" fillId="3" borderId="9" xfId="0" applyFont="1" applyFill="1" applyBorder="1" applyAlignment="1">
      <alignment horizontal="right" vertical="center"/>
    </xf>
    <xf numFmtId="0" fontId="13" fillId="3" borderId="7" xfId="0" applyFont="1" applyFill="1" applyBorder="1" applyAlignment="1">
      <alignment horizontal="right"/>
    </xf>
    <xf numFmtId="3" fontId="6" fillId="3" borderId="7" xfId="2" applyNumberFormat="1" applyFont="1" applyFill="1" applyBorder="1" applyAlignment="1">
      <alignment vertical="center" wrapText="1"/>
    </xf>
    <xf numFmtId="0" fontId="6" fillId="3" borderId="0" xfId="2" applyNumberFormat="1" applyFont="1" applyFill="1" applyBorder="1" applyAlignment="1">
      <alignment vertical="center" wrapText="1"/>
    </xf>
    <xf numFmtId="3" fontId="5" fillId="0" borderId="0" xfId="0" applyNumberFormat="1" applyFont="1" applyAlignment="1">
      <alignment horizontal="center" vertical="center"/>
    </xf>
    <xf numFmtId="3" fontId="6" fillId="3" borderId="5" xfId="2" applyNumberFormat="1" applyFont="1" applyFill="1" applyBorder="1" applyAlignment="1">
      <alignment vertical="center" wrapText="1"/>
    </xf>
    <xf numFmtId="0" fontId="6" fillId="3" borderId="3" xfId="2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8" borderId="4" xfId="0" applyFont="1" applyFill="1" applyBorder="1" applyAlignment="1">
      <alignment vertical="center"/>
    </xf>
    <xf numFmtId="0" fontId="3" fillId="2" borderId="0" xfId="0" applyFont="1" applyFill="1"/>
    <xf numFmtId="0" fontId="3" fillId="9" borderId="0" xfId="0" applyFont="1" applyFill="1"/>
    <xf numFmtId="0" fontId="3" fillId="9" borderId="4" xfId="0" applyFont="1" applyFill="1" applyBorder="1"/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2" fillId="8" borderId="4" xfId="0" applyFont="1" applyFill="1" applyBorder="1" applyAlignment="1">
      <alignment vertical="center"/>
    </xf>
    <xf numFmtId="3" fontId="3" fillId="2" borderId="4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3" fontId="2" fillId="8" borderId="4" xfId="0" applyNumberFormat="1" applyFont="1" applyFill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14" fillId="0" borderId="0" xfId="0" applyFont="1"/>
    <xf numFmtId="164" fontId="15" fillId="0" borderId="4" xfId="1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165" fontId="15" fillId="8" borderId="4" xfId="0" applyNumberFormat="1" applyFont="1" applyFill="1" applyBorder="1" applyAlignment="1">
      <alignment horizontal="center"/>
    </xf>
    <xf numFmtId="3" fontId="16" fillId="9" borderId="4" xfId="0" applyNumberFormat="1" applyFont="1" applyFill="1" applyBorder="1"/>
    <xf numFmtId="0" fontId="3" fillId="2" borderId="0" xfId="0" applyFont="1" applyFill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3" fontId="6" fillId="0" borderId="5" xfId="2" quotePrefix="1" applyNumberFormat="1" applyFont="1" applyFill="1" applyBorder="1" applyAlignment="1">
      <alignment horizontal="center" vertical="center" wrapText="1"/>
    </xf>
    <xf numFmtId="3" fontId="6" fillId="0" borderId="9" xfId="2" applyNumberFormat="1" applyFont="1" applyFill="1" applyBorder="1" applyAlignment="1">
      <alignment horizontal="center" vertical="center" wrapText="1"/>
    </xf>
    <xf numFmtId="3" fontId="6" fillId="0" borderId="7" xfId="2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3" fontId="6" fillId="0" borderId="9" xfId="2" quotePrefix="1" applyNumberFormat="1" applyFont="1" applyFill="1" applyBorder="1" applyAlignment="1">
      <alignment horizontal="center" vertical="center" wrapText="1"/>
    </xf>
    <xf numFmtId="3" fontId="6" fillId="0" borderId="7" xfId="2" quotePrefix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3" fontId="6" fillId="0" borderId="5" xfId="2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3">
    <cellStyle name="Comma" xfId="1" builtinId="3"/>
    <cellStyle name="Comma 2" xfId="2" xr:uid="{6ED0D793-7AEA-47A5-98A7-44791248F2C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4"/>
  <sheetViews>
    <sheetView tabSelected="1" zoomScale="76" zoomScaleNormal="76" workbookViewId="0">
      <selection activeCell="L8" sqref="L8"/>
    </sheetView>
  </sheetViews>
  <sheetFormatPr defaultColWidth="9.1796875" defaultRowHeight="18" x14ac:dyDescent="0.4"/>
  <cols>
    <col min="1" max="1" width="7.26953125" style="245" customWidth="1"/>
    <col min="2" max="2" width="20" style="1" customWidth="1"/>
    <col min="3" max="3" width="20.453125" style="1" customWidth="1"/>
    <col min="4" max="4" width="14.81640625" style="1" customWidth="1"/>
    <col min="5" max="5" width="20.453125" style="1" customWidth="1"/>
    <col min="6" max="6" width="15.26953125" style="1" customWidth="1"/>
    <col min="7" max="7" width="10.90625" style="1" customWidth="1"/>
    <col min="8" max="8" width="11.26953125" style="1" customWidth="1"/>
    <col min="9" max="9" width="11.1796875" style="1" customWidth="1"/>
    <col min="10" max="10" width="11.453125" style="1" customWidth="1"/>
    <col min="11" max="11" width="11.7265625" style="1" customWidth="1"/>
    <col min="12" max="16384" width="9.1796875" style="1"/>
  </cols>
  <sheetData>
    <row r="1" spans="1:12" ht="31" customHeight="1" x14ac:dyDescent="0.4"/>
    <row r="2" spans="1:12" ht="31" customHeight="1" x14ac:dyDescent="0.4">
      <c r="A2" s="254" t="s">
        <v>367</v>
      </c>
      <c r="B2" s="254"/>
      <c r="C2" s="254"/>
      <c r="D2" s="254"/>
      <c r="E2" s="254"/>
      <c r="F2" s="255">
        <v>86</v>
      </c>
      <c r="G2" s="255">
        <v>9</v>
      </c>
      <c r="H2" s="255">
        <v>1</v>
      </c>
      <c r="I2" s="264">
        <f>F2+G2+H2</f>
        <v>96</v>
      </c>
      <c r="J2" s="254"/>
      <c r="K2" s="254"/>
    </row>
    <row r="3" spans="1:12" ht="31" customHeight="1" x14ac:dyDescent="0.4">
      <c r="A3" s="262" t="s">
        <v>363</v>
      </c>
      <c r="B3" s="262"/>
      <c r="C3" s="262"/>
      <c r="D3" s="262"/>
      <c r="E3" s="263"/>
      <c r="F3" s="260" t="s">
        <v>358</v>
      </c>
      <c r="G3" s="261" t="s">
        <v>359</v>
      </c>
      <c r="H3" s="261" t="s">
        <v>360</v>
      </c>
      <c r="I3" s="256" t="s">
        <v>368</v>
      </c>
      <c r="J3" s="254"/>
      <c r="K3" s="254"/>
    </row>
    <row r="4" spans="1:12" ht="31" customHeight="1" x14ac:dyDescent="0.4">
      <c r="A4" s="245">
        <v>1</v>
      </c>
      <c r="B4" s="268" t="s">
        <v>365</v>
      </c>
      <c r="C4" s="268"/>
      <c r="D4" s="268"/>
      <c r="E4" s="268"/>
      <c r="F4" s="269">
        <f>F5+F6</f>
        <v>83</v>
      </c>
      <c r="G4" s="269">
        <f t="shared" ref="G4:I4" si="0">G5+G6</f>
        <v>8</v>
      </c>
      <c r="H4" s="269">
        <f t="shared" si="0"/>
        <v>0</v>
      </c>
      <c r="I4" s="267">
        <f t="shared" si="0"/>
        <v>91</v>
      </c>
    </row>
    <row r="5" spans="1:12" ht="31" customHeight="1" x14ac:dyDescent="0.4">
      <c r="A5" s="270" t="s">
        <v>369</v>
      </c>
      <c r="B5" s="276" t="s">
        <v>361</v>
      </c>
      <c r="C5" s="276"/>
      <c r="D5" s="257"/>
      <c r="E5" s="257"/>
      <c r="F5" s="265">
        <f>G13+H13</f>
        <v>18</v>
      </c>
      <c r="G5" s="265">
        <v>0</v>
      </c>
      <c r="H5" s="266">
        <v>0</v>
      </c>
      <c r="I5" s="267">
        <f t="shared" ref="I5:I7" si="1">F5+G5+H5</f>
        <v>18</v>
      </c>
    </row>
    <row r="6" spans="1:12" ht="31" customHeight="1" x14ac:dyDescent="0.4">
      <c r="A6" s="270" t="s">
        <v>369</v>
      </c>
      <c r="B6" s="276" t="s">
        <v>362</v>
      </c>
      <c r="C6" s="276"/>
      <c r="D6" s="257"/>
      <c r="E6" s="257"/>
      <c r="F6" s="265">
        <f>I13+J13+K13</f>
        <v>65</v>
      </c>
      <c r="G6" s="265">
        <f>I335+J335+K335</f>
        <v>8</v>
      </c>
      <c r="H6" s="266"/>
      <c r="I6" s="267">
        <f t="shared" si="1"/>
        <v>73</v>
      </c>
    </row>
    <row r="7" spans="1:12" ht="31" customHeight="1" x14ac:dyDescent="0.4">
      <c r="A7" s="245">
        <v>2</v>
      </c>
      <c r="B7" s="258" t="s">
        <v>364</v>
      </c>
      <c r="C7" s="258"/>
      <c r="D7" s="258"/>
      <c r="E7" s="258"/>
      <c r="F7" s="259">
        <v>3</v>
      </c>
      <c r="G7" s="259">
        <v>1</v>
      </c>
      <c r="H7" s="259">
        <v>1</v>
      </c>
      <c r="I7" s="275">
        <f t="shared" si="1"/>
        <v>5</v>
      </c>
    </row>
    <row r="8" spans="1:12" ht="31" customHeight="1" x14ac:dyDescent="0.4">
      <c r="E8" s="271" t="s">
        <v>366</v>
      </c>
      <c r="F8" s="272">
        <f>F4/86*100</f>
        <v>96.511627906976756</v>
      </c>
      <c r="G8" s="272">
        <f>G4/9*100</f>
        <v>88.888888888888886</v>
      </c>
      <c r="H8" s="273">
        <v>0</v>
      </c>
      <c r="I8" s="274">
        <f>I4/96*100</f>
        <v>94.791666666666657</v>
      </c>
    </row>
    <row r="9" spans="1:12" ht="31" customHeight="1" x14ac:dyDescent="0.4">
      <c r="A9" s="291" t="s">
        <v>370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</row>
    <row r="10" spans="1:12" ht="31" customHeight="1" x14ac:dyDescent="0.4">
      <c r="A10" s="295" t="s">
        <v>0</v>
      </c>
      <c r="B10" s="297"/>
      <c r="C10" s="295" t="s">
        <v>1</v>
      </c>
      <c r="D10" s="296"/>
      <c r="E10" s="297"/>
      <c r="F10" s="292" t="s">
        <v>2</v>
      </c>
      <c r="G10" s="295" t="s">
        <v>357</v>
      </c>
      <c r="H10" s="296"/>
      <c r="I10" s="296"/>
      <c r="J10" s="296"/>
      <c r="K10" s="297"/>
    </row>
    <row r="11" spans="1:12" ht="31" customHeight="1" x14ac:dyDescent="0.4">
      <c r="A11" s="325"/>
      <c r="B11" s="326"/>
      <c r="C11" s="325"/>
      <c r="D11" s="327"/>
      <c r="E11" s="326"/>
      <c r="F11" s="293"/>
      <c r="G11" s="328" t="s">
        <v>353</v>
      </c>
      <c r="H11" s="329"/>
      <c r="I11" s="328" t="s">
        <v>356</v>
      </c>
      <c r="J11" s="329"/>
      <c r="K11" s="330"/>
    </row>
    <row r="12" spans="1:12" s="4" customFormat="1" ht="31" customHeight="1" x14ac:dyDescent="0.35">
      <c r="A12" s="2" t="s">
        <v>3</v>
      </c>
      <c r="B12" s="3" t="s">
        <v>4</v>
      </c>
      <c r="C12" s="2" t="s">
        <v>5</v>
      </c>
      <c r="D12" s="2" t="s">
        <v>6</v>
      </c>
      <c r="E12" s="2" t="s">
        <v>7</v>
      </c>
      <c r="F12" s="294"/>
      <c r="G12" s="2" t="s">
        <v>354</v>
      </c>
      <c r="H12" s="2" t="s">
        <v>355</v>
      </c>
      <c r="I12" s="2">
        <v>2023</v>
      </c>
      <c r="J12" s="2">
        <v>2024</v>
      </c>
      <c r="K12" s="2">
        <v>2025</v>
      </c>
    </row>
    <row r="13" spans="1:12" s="4" customFormat="1" ht="31" customHeight="1" x14ac:dyDescent="0.35">
      <c r="A13" s="5" t="s">
        <v>8</v>
      </c>
      <c r="B13" s="6" t="s">
        <v>9</v>
      </c>
      <c r="C13" s="7"/>
      <c r="D13" s="8"/>
      <c r="E13" s="7"/>
      <c r="F13" s="7"/>
      <c r="G13" s="7">
        <f>SUM(G14:G334)</f>
        <v>12</v>
      </c>
      <c r="H13" s="7">
        <f t="shared" ref="H13:K13" si="2">SUM(H14:H334)</f>
        <v>6</v>
      </c>
      <c r="I13" s="7">
        <f t="shared" si="2"/>
        <v>12</v>
      </c>
      <c r="J13" s="7">
        <f t="shared" si="2"/>
        <v>41</v>
      </c>
      <c r="K13" s="7">
        <f t="shared" si="2"/>
        <v>12</v>
      </c>
      <c r="L13" s="251"/>
    </row>
    <row r="14" spans="1:12" s="14" customFormat="1" ht="24.75" customHeight="1" x14ac:dyDescent="0.35">
      <c r="A14" s="9">
        <v>1</v>
      </c>
      <c r="B14" s="10" t="s">
        <v>10</v>
      </c>
      <c r="C14" s="11"/>
      <c r="D14" s="11" t="s">
        <v>11</v>
      </c>
      <c r="E14" s="11"/>
      <c r="F14" s="12">
        <v>2025</v>
      </c>
      <c r="G14" s="12"/>
      <c r="H14" s="13"/>
      <c r="I14" s="9"/>
      <c r="J14" s="9"/>
      <c r="K14" s="9">
        <v>1</v>
      </c>
    </row>
    <row r="15" spans="1:12" ht="24.75" customHeight="1" x14ac:dyDescent="0.4">
      <c r="A15" s="280"/>
      <c r="B15" s="283"/>
      <c r="C15" s="16" t="s">
        <v>13</v>
      </c>
      <c r="D15" s="17" t="s">
        <v>14</v>
      </c>
      <c r="E15" s="18" t="s">
        <v>15</v>
      </c>
      <c r="F15" s="286" t="s">
        <v>16</v>
      </c>
      <c r="G15" s="277"/>
      <c r="H15" s="277"/>
      <c r="I15" s="277"/>
      <c r="J15" s="277"/>
      <c r="K15" s="277"/>
    </row>
    <row r="16" spans="1:12" ht="24.75" customHeight="1" x14ac:dyDescent="0.4">
      <c r="A16" s="281"/>
      <c r="B16" s="284"/>
      <c r="C16" s="22" t="s">
        <v>10</v>
      </c>
      <c r="D16" s="23" t="s">
        <v>14</v>
      </c>
      <c r="E16" s="24" t="s">
        <v>17</v>
      </c>
      <c r="F16" s="298"/>
      <c r="G16" s="278"/>
      <c r="H16" s="278"/>
      <c r="I16" s="278"/>
      <c r="J16" s="278"/>
      <c r="K16" s="278"/>
    </row>
    <row r="17" spans="1:11" ht="24.75" customHeight="1" x14ac:dyDescent="0.4">
      <c r="A17" s="281"/>
      <c r="B17" s="284"/>
      <c r="C17" s="22" t="s">
        <v>18</v>
      </c>
      <c r="D17" s="27">
        <v>2017</v>
      </c>
      <c r="E17" s="24" t="s">
        <v>17</v>
      </c>
      <c r="F17" s="298"/>
      <c r="G17" s="278"/>
      <c r="H17" s="278"/>
      <c r="I17" s="278"/>
      <c r="J17" s="278"/>
      <c r="K17" s="278"/>
    </row>
    <row r="18" spans="1:11" ht="24.75" customHeight="1" x14ac:dyDescent="0.4">
      <c r="A18" s="281"/>
      <c r="B18" s="284"/>
      <c r="C18" s="22" t="s">
        <v>19</v>
      </c>
      <c r="D18" s="27">
        <v>2020</v>
      </c>
      <c r="E18" s="24" t="s">
        <v>15</v>
      </c>
      <c r="F18" s="298"/>
      <c r="G18" s="278"/>
      <c r="H18" s="278"/>
      <c r="I18" s="278"/>
      <c r="J18" s="278"/>
      <c r="K18" s="278"/>
    </row>
    <row r="19" spans="1:11" ht="24.75" customHeight="1" x14ac:dyDescent="0.4">
      <c r="A19" s="282"/>
      <c r="B19" s="285"/>
      <c r="C19" s="29" t="s">
        <v>20</v>
      </c>
      <c r="D19" s="30" t="s">
        <v>14</v>
      </c>
      <c r="E19" s="31" t="s">
        <v>17</v>
      </c>
      <c r="F19" s="299"/>
      <c r="G19" s="279"/>
      <c r="H19" s="279"/>
      <c r="I19" s="279"/>
      <c r="J19" s="279"/>
      <c r="K19" s="279"/>
    </row>
    <row r="20" spans="1:11" ht="24.75" customHeight="1" x14ac:dyDescent="0.4">
      <c r="A20" s="9">
        <v>2</v>
      </c>
      <c r="B20" s="34" t="s">
        <v>21</v>
      </c>
      <c r="C20" s="35"/>
      <c r="D20" s="36" t="s">
        <v>11</v>
      </c>
      <c r="E20" s="37"/>
      <c r="F20" s="12">
        <v>2024</v>
      </c>
      <c r="G20" s="12"/>
      <c r="H20" s="9"/>
      <c r="I20" s="9"/>
      <c r="J20" s="9">
        <v>1</v>
      </c>
      <c r="K20" s="9"/>
    </row>
    <row r="21" spans="1:11" ht="24.75" customHeight="1" x14ac:dyDescent="0.4">
      <c r="A21" s="280"/>
      <c r="B21" s="283"/>
      <c r="C21" s="38" t="s">
        <v>21</v>
      </c>
      <c r="D21" s="39">
        <v>2018</v>
      </c>
      <c r="E21" s="40" t="s">
        <v>15</v>
      </c>
      <c r="F21" s="286" t="s">
        <v>22</v>
      </c>
      <c r="G21" s="289"/>
      <c r="H21" s="289"/>
      <c r="I21" s="280"/>
      <c r="J21" s="280"/>
      <c r="K21" s="280"/>
    </row>
    <row r="22" spans="1:11" ht="24.75" customHeight="1" x14ac:dyDescent="0.4">
      <c r="A22" s="281"/>
      <c r="B22" s="284"/>
      <c r="C22" s="41" t="s">
        <v>23</v>
      </c>
      <c r="D22" s="42">
        <v>2019</v>
      </c>
      <c r="E22" s="43" t="s">
        <v>15</v>
      </c>
      <c r="F22" s="287"/>
      <c r="G22" s="290"/>
      <c r="H22" s="290"/>
      <c r="I22" s="281"/>
      <c r="J22" s="281"/>
      <c r="K22" s="281"/>
    </row>
    <row r="23" spans="1:11" ht="24.75" customHeight="1" x14ac:dyDescent="0.4">
      <c r="A23" s="281"/>
      <c r="B23" s="284"/>
      <c r="C23" s="41" t="s">
        <v>24</v>
      </c>
      <c r="D23" s="42">
        <v>2020</v>
      </c>
      <c r="E23" s="43" t="s">
        <v>15</v>
      </c>
      <c r="F23" s="287"/>
      <c r="G23" s="290"/>
      <c r="H23" s="290"/>
      <c r="I23" s="281"/>
      <c r="J23" s="281"/>
      <c r="K23" s="281"/>
    </row>
    <row r="24" spans="1:11" ht="24.75" customHeight="1" x14ac:dyDescent="0.4">
      <c r="A24" s="282"/>
      <c r="B24" s="285"/>
      <c r="C24" s="45" t="s">
        <v>25</v>
      </c>
      <c r="D24" s="46">
        <v>2020</v>
      </c>
      <c r="E24" s="47" t="s">
        <v>15</v>
      </c>
      <c r="F24" s="288"/>
      <c r="G24" s="290"/>
      <c r="H24" s="290"/>
      <c r="I24" s="282"/>
      <c r="J24" s="282"/>
      <c r="K24" s="282"/>
    </row>
    <row r="25" spans="1:11" ht="24.75" customHeight="1" x14ac:dyDescent="0.4">
      <c r="A25" s="9">
        <v>3</v>
      </c>
      <c r="B25" s="10" t="s">
        <v>26</v>
      </c>
      <c r="C25" s="37"/>
      <c r="D25" s="36" t="s">
        <v>11</v>
      </c>
      <c r="E25" s="37"/>
      <c r="F25" s="12">
        <v>2025</v>
      </c>
      <c r="G25" s="12"/>
      <c r="H25" s="9"/>
      <c r="I25" s="9"/>
      <c r="J25" s="9"/>
      <c r="K25" s="9">
        <v>1</v>
      </c>
    </row>
    <row r="26" spans="1:11" ht="24.75" customHeight="1" x14ac:dyDescent="0.4">
      <c r="A26" s="280"/>
      <c r="B26" s="283"/>
      <c r="C26" s="38" t="s">
        <v>27</v>
      </c>
      <c r="D26" s="49">
        <v>2021</v>
      </c>
      <c r="E26" s="50" t="s">
        <v>17</v>
      </c>
      <c r="F26" s="286" t="s">
        <v>16</v>
      </c>
      <c r="G26" s="277"/>
      <c r="H26" s="277"/>
      <c r="I26" s="280"/>
      <c r="J26" s="280"/>
      <c r="K26" s="280"/>
    </row>
    <row r="27" spans="1:11" ht="24.75" customHeight="1" x14ac:dyDescent="0.4">
      <c r="A27" s="282"/>
      <c r="B27" s="285"/>
      <c r="C27" s="45" t="s">
        <v>28</v>
      </c>
      <c r="D27" s="51">
        <v>2020</v>
      </c>
      <c r="E27" s="52" t="s">
        <v>17</v>
      </c>
      <c r="F27" s="299"/>
      <c r="G27" s="282"/>
      <c r="H27" s="282"/>
      <c r="I27" s="282"/>
      <c r="J27" s="282"/>
      <c r="K27" s="282"/>
    </row>
    <row r="28" spans="1:11" ht="24.75" customHeight="1" x14ac:dyDescent="0.4">
      <c r="A28" s="9">
        <v>4</v>
      </c>
      <c r="B28" s="10" t="s">
        <v>29</v>
      </c>
      <c r="C28" s="37"/>
      <c r="D28" s="36" t="s">
        <v>11</v>
      </c>
      <c r="E28" s="37"/>
      <c r="F28" s="12">
        <v>2025</v>
      </c>
      <c r="G28" s="12"/>
      <c r="H28" s="9"/>
      <c r="I28" s="9"/>
      <c r="J28" s="9"/>
      <c r="K28" s="9">
        <v>1</v>
      </c>
    </row>
    <row r="29" spans="1:11" ht="24.75" customHeight="1" x14ac:dyDescent="0.4">
      <c r="A29" s="280"/>
      <c r="B29" s="283"/>
      <c r="C29" s="38" t="s">
        <v>30</v>
      </c>
      <c r="D29" s="49">
        <v>2021</v>
      </c>
      <c r="E29" s="53" t="s">
        <v>17</v>
      </c>
      <c r="F29" s="286" t="s">
        <v>16</v>
      </c>
      <c r="G29" s="277"/>
      <c r="H29" s="277"/>
      <c r="I29" s="280"/>
      <c r="J29" s="280"/>
      <c r="K29" s="280"/>
    </row>
    <row r="30" spans="1:11" ht="24.75" customHeight="1" x14ac:dyDescent="0.4">
      <c r="A30" s="282"/>
      <c r="B30" s="285"/>
      <c r="C30" s="54" t="s">
        <v>31</v>
      </c>
      <c r="D30" s="51">
        <v>2019</v>
      </c>
      <c r="E30" s="55" t="s">
        <v>17</v>
      </c>
      <c r="F30" s="299"/>
      <c r="G30" s="282"/>
      <c r="H30" s="282"/>
      <c r="I30" s="282"/>
      <c r="J30" s="282"/>
      <c r="K30" s="282"/>
    </row>
    <row r="31" spans="1:11" ht="24.75" customHeight="1" x14ac:dyDescent="0.4">
      <c r="A31" s="9">
        <v>5</v>
      </c>
      <c r="B31" s="10" t="s">
        <v>32</v>
      </c>
      <c r="C31" s="56"/>
      <c r="D31" s="56" t="s">
        <v>11</v>
      </c>
      <c r="E31" s="56"/>
      <c r="F31" s="12">
        <v>2025</v>
      </c>
      <c r="G31" s="12"/>
      <c r="H31" s="9"/>
      <c r="I31" s="9"/>
      <c r="J31" s="9"/>
      <c r="K31" s="9">
        <v>1</v>
      </c>
    </row>
    <row r="32" spans="1:11" ht="24.75" customHeight="1" x14ac:dyDescent="0.4">
      <c r="A32" s="280"/>
      <c r="B32" s="283"/>
      <c r="C32" s="38" t="s">
        <v>32</v>
      </c>
      <c r="D32" s="49">
        <v>2017</v>
      </c>
      <c r="E32" s="57" t="s">
        <v>17</v>
      </c>
      <c r="F32" s="286" t="s">
        <v>16</v>
      </c>
      <c r="G32" s="280"/>
      <c r="H32" s="280"/>
      <c r="I32" s="280"/>
      <c r="J32" s="280"/>
      <c r="K32" s="280"/>
    </row>
    <row r="33" spans="1:11" ht="24.75" customHeight="1" x14ac:dyDescent="0.4">
      <c r="A33" s="281"/>
      <c r="B33" s="284"/>
      <c r="C33" s="41" t="s">
        <v>33</v>
      </c>
      <c r="D33" s="58">
        <v>2023</v>
      </c>
      <c r="E33" s="25" t="s">
        <v>34</v>
      </c>
      <c r="F33" s="298"/>
      <c r="G33" s="281"/>
      <c r="H33" s="281"/>
      <c r="I33" s="281"/>
      <c r="J33" s="281"/>
      <c r="K33" s="281"/>
    </row>
    <row r="34" spans="1:11" ht="24.75" customHeight="1" x14ac:dyDescent="0.4">
      <c r="A34" s="282"/>
      <c r="B34" s="285"/>
      <c r="C34" s="45" t="s">
        <v>35</v>
      </c>
      <c r="D34" s="51">
        <v>2019</v>
      </c>
      <c r="E34" s="59" t="s">
        <v>15</v>
      </c>
      <c r="F34" s="299"/>
      <c r="G34" s="282"/>
      <c r="H34" s="282"/>
      <c r="I34" s="282"/>
      <c r="J34" s="282"/>
      <c r="K34" s="282"/>
    </row>
    <row r="35" spans="1:11" ht="24.75" customHeight="1" x14ac:dyDescent="0.4">
      <c r="A35" s="9">
        <v>6</v>
      </c>
      <c r="B35" s="10" t="s">
        <v>36</v>
      </c>
      <c r="C35" s="37"/>
      <c r="D35" s="36" t="s">
        <v>11</v>
      </c>
      <c r="E35" s="60"/>
      <c r="F35" s="12">
        <v>2025</v>
      </c>
      <c r="G35" s="12"/>
      <c r="H35" s="9"/>
      <c r="I35" s="9"/>
      <c r="J35" s="9"/>
      <c r="K35" s="9">
        <v>1</v>
      </c>
    </row>
    <row r="36" spans="1:11" ht="24.75" customHeight="1" x14ac:dyDescent="0.4">
      <c r="A36" s="280"/>
      <c r="B36" s="283"/>
      <c r="C36" s="38" t="s">
        <v>36</v>
      </c>
      <c r="D36" s="39">
        <v>2020</v>
      </c>
      <c r="E36" s="61" t="s">
        <v>17</v>
      </c>
      <c r="F36" s="286" t="s">
        <v>16</v>
      </c>
      <c r="G36" s="277"/>
      <c r="H36" s="277"/>
      <c r="I36" s="280"/>
      <c r="J36" s="280"/>
      <c r="K36" s="280"/>
    </row>
    <row r="37" spans="1:11" ht="24.75" customHeight="1" x14ac:dyDescent="0.4">
      <c r="A37" s="282"/>
      <c r="B37" s="285"/>
      <c r="C37" s="45" t="s">
        <v>37</v>
      </c>
      <c r="D37" s="46">
        <v>2018</v>
      </c>
      <c r="E37" s="62" t="s">
        <v>17</v>
      </c>
      <c r="F37" s="299"/>
      <c r="G37" s="282"/>
      <c r="H37" s="282"/>
      <c r="I37" s="282"/>
      <c r="J37" s="282"/>
      <c r="K37" s="282"/>
    </row>
    <row r="38" spans="1:11" ht="24.75" customHeight="1" x14ac:dyDescent="0.4">
      <c r="A38" s="9">
        <v>7</v>
      </c>
      <c r="B38" s="10" t="s">
        <v>38</v>
      </c>
      <c r="C38" s="37"/>
      <c r="D38" s="36" t="s">
        <v>11</v>
      </c>
      <c r="E38" s="63"/>
      <c r="F38" s="12">
        <v>2025</v>
      </c>
      <c r="G38" s="12"/>
      <c r="H38" s="9"/>
      <c r="I38" s="9"/>
      <c r="J38" s="9"/>
      <c r="K38" s="9">
        <v>1</v>
      </c>
    </row>
    <row r="39" spans="1:11" ht="24.75" customHeight="1" x14ac:dyDescent="0.4">
      <c r="A39" s="280"/>
      <c r="B39" s="283"/>
      <c r="C39" s="16" t="s">
        <v>39</v>
      </c>
      <c r="D39" s="64" t="s">
        <v>14</v>
      </c>
      <c r="E39" s="65" t="s">
        <v>34</v>
      </c>
      <c r="F39" s="286" t="s">
        <v>16</v>
      </c>
      <c r="G39" s="280"/>
      <c r="H39" s="280"/>
      <c r="I39" s="280"/>
      <c r="J39" s="280"/>
      <c r="K39" s="280"/>
    </row>
    <row r="40" spans="1:11" ht="24.75" customHeight="1" x14ac:dyDescent="0.4">
      <c r="A40" s="281"/>
      <c r="B40" s="284"/>
      <c r="C40" s="22" t="s">
        <v>40</v>
      </c>
      <c r="D40" s="66" t="s">
        <v>14</v>
      </c>
      <c r="E40" s="67" t="s">
        <v>15</v>
      </c>
      <c r="F40" s="298"/>
      <c r="G40" s="281"/>
      <c r="H40" s="281"/>
      <c r="I40" s="281"/>
      <c r="J40" s="281"/>
      <c r="K40" s="281"/>
    </row>
    <row r="41" spans="1:11" ht="24.75" customHeight="1" x14ac:dyDescent="0.4">
      <c r="A41" s="281"/>
      <c r="B41" s="284"/>
      <c r="C41" s="22" t="s">
        <v>41</v>
      </c>
      <c r="D41" s="58">
        <v>2016</v>
      </c>
      <c r="E41" s="67" t="s">
        <v>15</v>
      </c>
      <c r="F41" s="298"/>
      <c r="G41" s="281"/>
      <c r="H41" s="281"/>
      <c r="I41" s="281"/>
      <c r="J41" s="281"/>
      <c r="K41" s="281"/>
    </row>
    <row r="42" spans="1:11" ht="24.75" customHeight="1" x14ac:dyDescent="0.4">
      <c r="A42" s="281"/>
      <c r="B42" s="284"/>
      <c r="C42" s="22" t="s">
        <v>42</v>
      </c>
      <c r="D42" s="58">
        <v>2021</v>
      </c>
      <c r="E42" s="67" t="s">
        <v>17</v>
      </c>
      <c r="F42" s="298"/>
      <c r="G42" s="281"/>
      <c r="H42" s="281"/>
      <c r="I42" s="281"/>
      <c r="J42" s="281"/>
      <c r="K42" s="281"/>
    </row>
    <row r="43" spans="1:11" ht="24.75" customHeight="1" x14ac:dyDescent="0.4">
      <c r="A43" s="281"/>
      <c r="B43" s="284"/>
      <c r="C43" s="22" t="s">
        <v>43</v>
      </c>
      <c r="D43" s="58">
        <v>2017</v>
      </c>
      <c r="E43" s="67" t="s">
        <v>17</v>
      </c>
      <c r="F43" s="298"/>
      <c r="G43" s="281"/>
      <c r="H43" s="281"/>
      <c r="I43" s="281"/>
      <c r="J43" s="281"/>
      <c r="K43" s="281"/>
    </row>
    <row r="44" spans="1:11" ht="24.75" customHeight="1" x14ac:dyDescent="0.4">
      <c r="A44" s="281"/>
      <c r="B44" s="284"/>
      <c r="C44" s="22" t="s">
        <v>44</v>
      </c>
      <c r="D44" s="58"/>
      <c r="E44" s="67" t="s">
        <v>17</v>
      </c>
      <c r="F44" s="298"/>
      <c r="G44" s="281"/>
      <c r="H44" s="281"/>
      <c r="I44" s="281"/>
      <c r="J44" s="281"/>
      <c r="K44" s="281"/>
    </row>
    <row r="45" spans="1:11" ht="24.75" customHeight="1" x14ac:dyDescent="0.4">
      <c r="A45" s="282"/>
      <c r="B45" s="285"/>
      <c r="C45" s="29" t="s">
        <v>45</v>
      </c>
      <c r="D45" s="51">
        <v>2018</v>
      </c>
      <c r="E45" s="62" t="s">
        <v>17</v>
      </c>
      <c r="F45" s="299"/>
      <c r="G45" s="282"/>
      <c r="H45" s="282"/>
      <c r="I45" s="282"/>
      <c r="J45" s="282"/>
      <c r="K45" s="282"/>
    </row>
    <row r="46" spans="1:11" ht="24.75" customHeight="1" x14ac:dyDescent="0.4">
      <c r="A46" s="9">
        <v>8</v>
      </c>
      <c r="B46" s="10" t="s">
        <v>46</v>
      </c>
      <c r="C46" s="37"/>
      <c r="D46" s="36" t="s">
        <v>11</v>
      </c>
      <c r="E46" s="37"/>
      <c r="F46" s="12">
        <v>2025</v>
      </c>
      <c r="G46" s="12"/>
      <c r="H46" s="9"/>
      <c r="I46" s="68"/>
      <c r="J46" s="68"/>
      <c r="K46" s="68">
        <v>1</v>
      </c>
    </row>
    <row r="47" spans="1:11" ht="24.75" customHeight="1" x14ac:dyDescent="0.4">
      <c r="A47" s="280"/>
      <c r="B47" s="283"/>
      <c r="C47" s="16" t="s">
        <v>47</v>
      </c>
      <c r="D47" s="49" t="s">
        <v>12</v>
      </c>
      <c r="E47" s="69" t="s">
        <v>34</v>
      </c>
      <c r="F47" s="286" t="s">
        <v>16</v>
      </c>
      <c r="G47" s="280"/>
      <c r="H47" s="280"/>
      <c r="I47" s="300"/>
      <c r="J47" s="300"/>
      <c r="K47" s="280"/>
    </row>
    <row r="48" spans="1:11" ht="24.75" customHeight="1" x14ac:dyDescent="0.4">
      <c r="A48" s="281"/>
      <c r="B48" s="284"/>
      <c r="C48" s="22" t="s">
        <v>48</v>
      </c>
      <c r="D48" s="58">
        <v>2020</v>
      </c>
      <c r="E48" s="71" t="s">
        <v>17</v>
      </c>
      <c r="F48" s="298"/>
      <c r="G48" s="281"/>
      <c r="H48" s="281"/>
      <c r="I48" s="301"/>
      <c r="J48" s="301"/>
      <c r="K48" s="281"/>
    </row>
    <row r="49" spans="1:11" ht="24.75" customHeight="1" x14ac:dyDescent="0.4">
      <c r="A49" s="281"/>
      <c r="B49" s="284"/>
      <c r="C49" s="22" t="s">
        <v>49</v>
      </c>
      <c r="D49" s="66" t="s">
        <v>14</v>
      </c>
      <c r="E49" s="73" t="s">
        <v>34</v>
      </c>
      <c r="F49" s="298"/>
      <c r="G49" s="281"/>
      <c r="H49" s="281"/>
      <c r="I49" s="301"/>
      <c r="J49" s="301"/>
      <c r="K49" s="281"/>
    </row>
    <row r="50" spans="1:11" ht="24.75" customHeight="1" x14ac:dyDescent="0.4">
      <c r="A50" s="281"/>
      <c r="B50" s="284"/>
      <c r="C50" s="22" t="s">
        <v>50</v>
      </c>
      <c r="D50" s="58">
        <v>2021</v>
      </c>
      <c r="E50" s="71" t="s">
        <v>17</v>
      </c>
      <c r="F50" s="298"/>
      <c r="G50" s="281"/>
      <c r="H50" s="281"/>
      <c r="I50" s="301"/>
      <c r="J50" s="301"/>
      <c r="K50" s="281"/>
    </row>
    <row r="51" spans="1:11" ht="24.75" customHeight="1" x14ac:dyDescent="0.4">
      <c r="A51" s="281"/>
      <c r="B51" s="284"/>
      <c r="C51" s="22" t="s">
        <v>51</v>
      </c>
      <c r="D51" s="58">
        <v>2020</v>
      </c>
      <c r="E51" s="71" t="s">
        <v>15</v>
      </c>
      <c r="F51" s="298"/>
      <c r="G51" s="281"/>
      <c r="H51" s="281"/>
      <c r="I51" s="301"/>
      <c r="J51" s="301"/>
      <c r="K51" s="281"/>
    </row>
    <row r="52" spans="1:11" ht="24.75" customHeight="1" x14ac:dyDescent="0.4">
      <c r="A52" s="282"/>
      <c r="B52" s="285"/>
      <c r="C52" s="29" t="s">
        <v>52</v>
      </c>
      <c r="D52" s="51">
        <v>2019</v>
      </c>
      <c r="E52" s="74" t="s">
        <v>17</v>
      </c>
      <c r="F52" s="299"/>
      <c r="G52" s="282"/>
      <c r="H52" s="282"/>
      <c r="I52" s="302"/>
      <c r="J52" s="302"/>
      <c r="K52" s="282"/>
    </row>
    <row r="53" spans="1:11" ht="24.75" customHeight="1" x14ac:dyDescent="0.4">
      <c r="A53" s="9">
        <v>9</v>
      </c>
      <c r="B53" s="10" t="s">
        <v>53</v>
      </c>
      <c r="C53" s="37"/>
      <c r="D53" s="36" t="s">
        <v>11</v>
      </c>
      <c r="E53" s="37"/>
      <c r="F53" s="12">
        <v>2025</v>
      </c>
      <c r="G53" s="12"/>
      <c r="H53" s="9"/>
      <c r="I53" s="76"/>
      <c r="J53" s="76"/>
      <c r="K53" s="76">
        <v>1</v>
      </c>
    </row>
    <row r="54" spans="1:11" ht="24.75" customHeight="1" x14ac:dyDescent="0.4">
      <c r="A54" s="280"/>
      <c r="B54" s="283"/>
      <c r="C54" s="38" t="s">
        <v>54</v>
      </c>
      <c r="D54" s="49">
        <v>2019</v>
      </c>
      <c r="E54" s="57" t="s">
        <v>17</v>
      </c>
      <c r="F54" s="286" t="s">
        <v>16</v>
      </c>
      <c r="G54" s="280"/>
      <c r="H54" s="280"/>
      <c r="I54" s="300"/>
      <c r="J54" s="300"/>
      <c r="K54" s="280"/>
    </row>
    <row r="55" spans="1:11" ht="24.75" customHeight="1" x14ac:dyDescent="0.4">
      <c r="A55" s="281"/>
      <c r="B55" s="284"/>
      <c r="C55" s="41" t="s">
        <v>55</v>
      </c>
      <c r="D55" s="58">
        <v>2019</v>
      </c>
      <c r="E55" s="77" t="s">
        <v>15</v>
      </c>
      <c r="F55" s="298"/>
      <c r="G55" s="281"/>
      <c r="H55" s="281"/>
      <c r="I55" s="301"/>
      <c r="J55" s="301"/>
      <c r="K55" s="281"/>
    </row>
    <row r="56" spans="1:11" ht="24.75" customHeight="1" x14ac:dyDescent="0.4">
      <c r="A56" s="281"/>
      <c r="B56" s="284"/>
      <c r="C56" s="41" t="s">
        <v>56</v>
      </c>
      <c r="D56" s="58">
        <v>2020</v>
      </c>
      <c r="E56" s="77" t="s">
        <v>17</v>
      </c>
      <c r="F56" s="298"/>
      <c r="G56" s="281"/>
      <c r="H56" s="281"/>
      <c r="I56" s="301"/>
      <c r="J56" s="301"/>
      <c r="K56" s="281"/>
    </row>
    <row r="57" spans="1:11" ht="24.75" customHeight="1" x14ac:dyDescent="0.4">
      <c r="A57" s="281"/>
      <c r="B57" s="284"/>
      <c r="C57" s="41" t="s">
        <v>57</v>
      </c>
      <c r="D57" s="58">
        <v>2023</v>
      </c>
      <c r="E57" s="25" t="s">
        <v>34</v>
      </c>
      <c r="F57" s="298"/>
      <c r="G57" s="281"/>
      <c r="H57" s="281"/>
      <c r="I57" s="301"/>
      <c r="J57" s="301"/>
      <c r="K57" s="281"/>
    </row>
    <row r="58" spans="1:11" ht="24.75" customHeight="1" x14ac:dyDescent="0.4">
      <c r="A58" s="282"/>
      <c r="B58" s="285"/>
      <c r="C58" s="45" t="s">
        <v>58</v>
      </c>
      <c r="D58" s="51">
        <v>2019</v>
      </c>
      <c r="E58" s="59" t="s">
        <v>15</v>
      </c>
      <c r="F58" s="299"/>
      <c r="G58" s="282"/>
      <c r="H58" s="282"/>
      <c r="I58" s="302"/>
      <c r="J58" s="302"/>
      <c r="K58" s="282"/>
    </row>
    <row r="59" spans="1:11" ht="24.75" customHeight="1" x14ac:dyDescent="0.4">
      <c r="A59" s="9">
        <v>10</v>
      </c>
      <c r="B59" s="34" t="s">
        <v>59</v>
      </c>
      <c r="C59" s="56"/>
      <c r="D59" s="56" t="s">
        <v>11</v>
      </c>
      <c r="E59" s="56"/>
      <c r="F59" s="56" t="s">
        <v>350</v>
      </c>
      <c r="G59" s="56">
        <v>1</v>
      </c>
      <c r="H59" s="9"/>
      <c r="I59" s="78"/>
      <c r="J59" s="78"/>
      <c r="K59" s="78"/>
    </row>
    <row r="60" spans="1:11" ht="24.75" customHeight="1" x14ac:dyDescent="0.4">
      <c r="A60" s="280"/>
      <c r="B60" s="283"/>
      <c r="C60" s="38" t="s">
        <v>60</v>
      </c>
      <c r="D60" s="49">
        <v>2016</v>
      </c>
      <c r="E60" s="79">
        <v>2009</v>
      </c>
      <c r="F60" s="38"/>
      <c r="G60" s="290"/>
      <c r="H60" s="290"/>
      <c r="I60" s="280"/>
      <c r="J60" s="280"/>
      <c r="K60" s="280"/>
    </row>
    <row r="61" spans="1:11" ht="24.75" customHeight="1" x14ac:dyDescent="0.4">
      <c r="A61" s="281"/>
      <c r="B61" s="284"/>
      <c r="C61" s="41" t="s">
        <v>61</v>
      </c>
      <c r="D61" s="58">
        <v>2019</v>
      </c>
      <c r="E61" s="80">
        <v>2019</v>
      </c>
      <c r="F61" s="41"/>
      <c r="G61" s="290"/>
      <c r="H61" s="290"/>
      <c r="I61" s="281"/>
      <c r="J61" s="281"/>
      <c r="K61" s="281"/>
    </row>
    <row r="62" spans="1:11" ht="24.75" customHeight="1" x14ac:dyDescent="0.4">
      <c r="A62" s="282"/>
      <c r="B62" s="285"/>
      <c r="C62" s="45" t="s">
        <v>62</v>
      </c>
      <c r="D62" s="51">
        <v>2017</v>
      </c>
      <c r="E62" s="81">
        <v>2017</v>
      </c>
      <c r="F62" s="45"/>
      <c r="G62" s="290"/>
      <c r="H62" s="290"/>
      <c r="I62" s="282"/>
      <c r="J62" s="282"/>
      <c r="K62" s="282"/>
    </row>
    <row r="63" spans="1:11" ht="24.75" customHeight="1" x14ac:dyDescent="0.4">
      <c r="A63" s="9">
        <v>11</v>
      </c>
      <c r="B63" s="82" t="s">
        <v>63</v>
      </c>
      <c r="C63" s="37"/>
      <c r="D63" s="36" t="s">
        <v>11</v>
      </c>
      <c r="E63" s="37"/>
      <c r="F63" s="37" t="str">
        <f>F59</f>
        <v>Phúc tra 2025</v>
      </c>
      <c r="G63" s="56">
        <v>1</v>
      </c>
      <c r="H63" s="9"/>
      <c r="I63" s="9"/>
      <c r="J63" s="9"/>
      <c r="K63" s="9"/>
    </row>
    <row r="64" spans="1:11" ht="24.75" customHeight="1" x14ac:dyDescent="0.4">
      <c r="A64" s="280"/>
      <c r="B64" s="283"/>
      <c r="C64" s="38" t="s">
        <v>64</v>
      </c>
      <c r="D64" s="49">
        <v>2017</v>
      </c>
      <c r="E64" s="79">
        <v>2017</v>
      </c>
      <c r="F64" s="38"/>
      <c r="G64" s="290"/>
      <c r="H64" s="290"/>
      <c r="I64" s="280"/>
      <c r="J64" s="280"/>
      <c r="K64" s="280"/>
    </row>
    <row r="65" spans="1:11" ht="24.75" customHeight="1" x14ac:dyDescent="0.4">
      <c r="A65" s="281"/>
      <c r="B65" s="284"/>
      <c r="C65" s="41" t="s">
        <v>65</v>
      </c>
      <c r="D65" s="58">
        <v>2020</v>
      </c>
      <c r="E65" s="80">
        <v>2020</v>
      </c>
      <c r="F65" s="41"/>
      <c r="G65" s="290"/>
      <c r="H65" s="290"/>
      <c r="I65" s="281"/>
      <c r="J65" s="281"/>
      <c r="K65" s="281"/>
    </row>
    <row r="66" spans="1:11" ht="24.75" customHeight="1" x14ac:dyDescent="0.4">
      <c r="A66" s="282"/>
      <c r="B66" s="285"/>
      <c r="C66" s="45" t="s">
        <v>66</v>
      </c>
      <c r="D66" s="51">
        <v>2018</v>
      </c>
      <c r="E66" s="81">
        <v>2018</v>
      </c>
      <c r="F66" s="45"/>
      <c r="G66" s="290"/>
      <c r="H66" s="290"/>
      <c r="I66" s="282"/>
      <c r="J66" s="282"/>
      <c r="K66" s="282"/>
    </row>
    <row r="67" spans="1:11" ht="24.75" customHeight="1" x14ac:dyDescent="0.4">
      <c r="A67" s="9">
        <v>12</v>
      </c>
      <c r="B67" s="10" t="s">
        <v>67</v>
      </c>
      <c r="C67" s="37"/>
      <c r="D67" s="36" t="s">
        <v>11</v>
      </c>
      <c r="E67" s="37"/>
      <c r="F67" s="37" t="str">
        <f>F59</f>
        <v>Phúc tra 2025</v>
      </c>
      <c r="G67" s="56">
        <v>1</v>
      </c>
      <c r="H67" s="9"/>
      <c r="I67" s="9"/>
      <c r="J67" s="9"/>
      <c r="K67" s="9"/>
    </row>
    <row r="68" spans="1:11" ht="24.75" customHeight="1" x14ac:dyDescent="0.4">
      <c r="A68" s="280"/>
      <c r="B68" s="283"/>
      <c r="C68" s="38" t="s">
        <v>68</v>
      </c>
      <c r="D68" s="49">
        <v>2020</v>
      </c>
      <c r="E68" s="79">
        <v>2020</v>
      </c>
      <c r="F68" s="38"/>
      <c r="G68" s="280"/>
      <c r="H68" s="280"/>
      <c r="I68" s="280"/>
      <c r="J68" s="280"/>
      <c r="K68" s="280"/>
    </row>
    <row r="69" spans="1:11" ht="24.75" customHeight="1" x14ac:dyDescent="0.4">
      <c r="A69" s="281"/>
      <c r="B69" s="284"/>
      <c r="C69" s="41" t="s">
        <v>69</v>
      </c>
      <c r="D69" s="58">
        <v>2018</v>
      </c>
      <c r="E69" s="80">
        <v>2016</v>
      </c>
      <c r="F69" s="41"/>
      <c r="G69" s="281"/>
      <c r="H69" s="281"/>
      <c r="I69" s="281"/>
      <c r="J69" s="281"/>
      <c r="K69" s="281"/>
    </row>
    <row r="70" spans="1:11" ht="24.75" customHeight="1" x14ac:dyDescent="0.4">
      <c r="A70" s="282"/>
      <c r="B70" s="285"/>
      <c r="C70" s="45" t="s">
        <v>70</v>
      </c>
      <c r="D70" s="51"/>
      <c r="E70" s="81">
        <v>2019</v>
      </c>
      <c r="F70" s="45"/>
      <c r="G70" s="282"/>
      <c r="H70" s="282"/>
      <c r="I70" s="282"/>
      <c r="J70" s="282"/>
      <c r="K70" s="282"/>
    </row>
    <row r="71" spans="1:11" ht="24.75" customHeight="1" x14ac:dyDescent="0.4">
      <c r="A71" s="9">
        <v>13</v>
      </c>
      <c r="B71" s="82" t="s">
        <v>71</v>
      </c>
      <c r="C71" s="37"/>
      <c r="D71" s="36" t="s">
        <v>11</v>
      </c>
      <c r="E71" s="37"/>
      <c r="F71" s="37" t="str">
        <f>F67</f>
        <v>Phúc tra 2025</v>
      </c>
      <c r="G71" s="56">
        <v>1</v>
      </c>
      <c r="H71" s="9"/>
      <c r="I71" s="9"/>
      <c r="J71" s="9"/>
      <c r="K71" s="9"/>
    </row>
    <row r="72" spans="1:11" ht="24.75" customHeight="1" x14ac:dyDescent="0.4">
      <c r="A72" s="280"/>
      <c r="B72" s="283"/>
      <c r="C72" s="38" t="s">
        <v>72</v>
      </c>
      <c r="D72" s="49">
        <v>2019</v>
      </c>
      <c r="E72" s="79">
        <v>2019</v>
      </c>
      <c r="F72" s="38"/>
      <c r="G72" s="280"/>
      <c r="H72" s="303"/>
      <c r="I72" s="280"/>
      <c r="J72" s="280"/>
      <c r="K72" s="280"/>
    </row>
    <row r="73" spans="1:11" ht="24.75" customHeight="1" x14ac:dyDescent="0.4">
      <c r="A73" s="282"/>
      <c r="B73" s="285"/>
      <c r="C73" s="45" t="s">
        <v>73</v>
      </c>
      <c r="D73" s="51">
        <v>2020</v>
      </c>
      <c r="E73" s="81">
        <v>2019</v>
      </c>
      <c r="F73" s="45"/>
      <c r="G73" s="282"/>
      <c r="H73" s="304"/>
      <c r="I73" s="282"/>
      <c r="J73" s="282"/>
      <c r="K73" s="282"/>
    </row>
    <row r="74" spans="1:11" ht="24.75" customHeight="1" x14ac:dyDescent="0.4">
      <c r="A74" s="9">
        <v>14</v>
      </c>
      <c r="B74" s="10" t="s">
        <v>74</v>
      </c>
      <c r="C74" s="56"/>
      <c r="D74" s="36" t="s">
        <v>11</v>
      </c>
      <c r="E74" s="56"/>
      <c r="F74" s="87" t="str">
        <f>F71</f>
        <v>Phúc tra 2025</v>
      </c>
      <c r="G74" s="56">
        <v>1</v>
      </c>
      <c r="H74" s="9"/>
      <c r="I74" s="9"/>
      <c r="J74" s="9"/>
      <c r="K74" s="9"/>
    </row>
    <row r="75" spans="1:11" ht="24.75" customHeight="1" x14ac:dyDescent="0.4">
      <c r="A75" s="280"/>
      <c r="B75" s="283"/>
      <c r="C75" s="38" t="s">
        <v>75</v>
      </c>
      <c r="D75" s="49"/>
      <c r="E75" s="79">
        <v>2018</v>
      </c>
      <c r="F75" s="38"/>
      <c r="G75" s="305"/>
      <c r="H75" s="290"/>
      <c r="I75" s="280"/>
      <c r="J75" s="280"/>
      <c r="K75" s="280"/>
    </row>
    <row r="76" spans="1:11" ht="24.75" customHeight="1" x14ac:dyDescent="0.4">
      <c r="A76" s="281"/>
      <c r="B76" s="284"/>
      <c r="C76" s="41" t="s">
        <v>76</v>
      </c>
      <c r="D76" s="58">
        <v>2018</v>
      </c>
      <c r="E76" s="80">
        <v>2018</v>
      </c>
      <c r="F76" s="41"/>
      <c r="G76" s="287"/>
      <c r="H76" s="290"/>
      <c r="I76" s="281"/>
      <c r="J76" s="281"/>
      <c r="K76" s="281"/>
    </row>
    <row r="77" spans="1:11" ht="24.75" customHeight="1" x14ac:dyDescent="0.4">
      <c r="A77" s="281"/>
      <c r="B77" s="284"/>
      <c r="C77" s="41" t="s">
        <v>77</v>
      </c>
      <c r="D77" s="58">
        <v>2016</v>
      </c>
      <c r="E77" s="80">
        <v>2018</v>
      </c>
      <c r="F77" s="41"/>
      <c r="G77" s="287"/>
      <c r="H77" s="290"/>
      <c r="I77" s="281"/>
      <c r="J77" s="281"/>
      <c r="K77" s="281"/>
    </row>
    <row r="78" spans="1:11" ht="24.75" customHeight="1" x14ac:dyDescent="0.4">
      <c r="A78" s="282"/>
      <c r="B78" s="285"/>
      <c r="C78" s="45" t="s">
        <v>78</v>
      </c>
      <c r="D78" s="51">
        <v>2015</v>
      </c>
      <c r="E78" s="81">
        <v>2018</v>
      </c>
      <c r="F78" s="45"/>
      <c r="G78" s="288"/>
      <c r="H78" s="290"/>
      <c r="I78" s="282"/>
      <c r="J78" s="282"/>
      <c r="K78" s="282"/>
    </row>
    <row r="79" spans="1:11" ht="24.75" customHeight="1" x14ac:dyDescent="0.4">
      <c r="A79" s="9">
        <v>15</v>
      </c>
      <c r="B79" s="10" t="s">
        <v>79</v>
      </c>
      <c r="C79" s="37"/>
      <c r="D79" s="36" t="s">
        <v>11</v>
      </c>
      <c r="E79" s="37"/>
      <c r="F79" s="37" t="str">
        <f>F74</f>
        <v>Phúc tra 2025</v>
      </c>
      <c r="G79" s="56">
        <v>1</v>
      </c>
      <c r="H79" s="9"/>
      <c r="I79" s="9"/>
      <c r="J79" s="9"/>
      <c r="K79" s="9"/>
    </row>
    <row r="80" spans="1:11" ht="24.75" customHeight="1" x14ac:dyDescent="0.4">
      <c r="A80" s="280"/>
      <c r="B80" s="283"/>
      <c r="C80" s="38" t="s">
        <v>80</v>
      </c>
      <c r="D80" s="64" t="s">
        <v>14</v>
      </c>
      <c r="E80" s="79">
        <v>2018</v>
      </c>
      <c r="F80" s="38"/>
      <c r="G80" s="280"/>
      <c r="H80" s="280"/>
      <c r="I80" s="280"/>
      <c r="J80" s="280"/>
      <c r="K80" s="280"/>
    </row>
    <row r="81" spans="1:12" ht="24.75" customHeight="1" x14ac:dyDescent="0.4">
      <c r="A81" s="281"/>
      <c r="B81" s="284"/>
      <c r="C81" s="41" t="s">
        <v>81</v>
      </c>
      <c r="D81" s="58"/>
      <c r="E81" s="80">
        <v>2018</v>
      </c>
      <c r="F81" s="41"/>
      <c r="G81" s="281"/>
      <c r="H81" s="281"/>
      <c r="I81" s="281"/>
      <c r="J81" s="281"/>
      <c r="K81" s="281"/>
    </row>
    <row r="82" spans="1:12" ht="24.75" customHeight="1" x14ac:dyDescent="0.4">
      <c r="A82" s="282"/>
      <c r="B82" s="285"/>
      <c r="C82" s="45" t="s">
        <v>82</v>
      </c>
      <c r="D82" s="51">
        <v>2016</v>
      </c>
      <c r="E82" s="81">
        <v>2018</v>
      </c>
      <c r="F82" s="45"/>
      <c r="G82" s="282"/>
      <c r="H82" s="282"/>
      <c r="I82" s="282"/>
      <c r="J82" s="282"/>
      <c r="K82" s="282"/>
    </row>
    <row r="83" spans="1:12" ht="24.75" customHeight="1" x14ac:dyDescent="0.4">
      <c r="A83" s="9">
        <v>16</v>
      </c>
      <c r="B83" s="10" t="s">
        <v>83</v>
      </c>
      <c r="C83" s="37"/>
      <c r="D83" s="36" t="s">
        <v>11</v>
      </c>
      <c r="E83" s="37"/>
      <c r="F83" s="37" t="str">
        <f>F79</f>
        <v>Phúc tra 2025</v>
      </c>
      <c r="G83" s="56">
        <v>1</v>
      </c>
      <c r="H83" s="9"/>
      <c r="I83" s="9"/>
      <c r="J83" s="9"/>
      <c r="K83" s="9"/>
      <c r="L83" s="1">
        <v>3</v>
      </c>
    </row>
    <row r="84" spans="1:12" ht="24.75" customHeight="1" x14ac:dyDescent="0.4">
      <c r="A84" s="280"/>
      <c r="B84" s="283"/>
      <c r="C84" s="38" t="s">
        <v>84</v>
      </c>
      <c r="D84" s="49">
        <v>2017</v>
      </c>
      <c r="E84" s="79">
        <v>2017</v>
      </c>
      <c r="F84" s="38"/>
      <c r="G84" s="280"/>
      <c r="H84" s="280"/>
      <c r="I84" s="280"/>
      <c r="J84" s="280"/>
      <c r="K84" s="280"/>
    </row>
    <row r="85" spans="1:12" ht="24.75" customHeight="1" x14ac:dyDescent="0.4">
      <c r="A85" s="281"/>
      <c r="B85" s="284"/>
      <c r="C85" s="41" t="s">
        <v>85</v>
      </c>
      <c r="D85" s="58">
        <v>2017</v>
      </c>
      <c r="E85" s="80">
        <v>2017</v>
      </c>
      <c r="F85" s="41"/>
      <c r="G85" s="281"/>
      <c r="H85" s="281"/>
      <c r="I85" s="281"/>
      <c r="J85" s="281"/>
      <c r="K85" s="281"/>
    </row>
    <row r="86" spans="1:12" ht="24.75" customHeight="1" x14ac:dyDescent="0.4">
      <c r="A86" s="282"/>
      <c r="B86" s="285"/>
      <c r="C86" s="45" t="s">
        <v>86</v>
      </c>
      <c r="D86" s="51">
        <v>2017</v>
      </c>
      <c r="E86" s="81">
        <v>2017</v>
      </c>
      <c r="F86" s="45"/>
      <c r="G86" s="282"/>
      <c r="H86" s="282"/>
      <c r="I86" s="282"/>
      <c r="J86" s="282"/>
      <c r="K86" s="282"/>
    </row>
    <row r="87" spans="1:12" ht="24.75" customHeight="1" x14ac:dyDescent="0.4">
      <c r="A87" s="9">
        <v>17</v>
      </c>
      <c r="B87" s="10" t="s">
        <v>87</v>
      </c>
      <c r="C87" s="37"/>
      <c r="D87" s="36" t="s">
        <v>11</v>
      </c>
      <c r="E87" s="37"/>
      <c r="F87" s="37" t="str">
        <f>F83</f>
        <v>Phúc tra 2025</v>
      </c>
      <c r="G87" s="56">
        <v>1</v>
      </c>
      <c r="H87" s="9"/>
      <c r="I87" s="9"/>
      <c r="J87" s="9"/>
      <c r="K87" s="9"/>
      <c r="L87" s="1">
        <v>3</v>
      </c>
    </row>
    <row r="88" spans="1:12" ht="24.75" customHeight="1" x14ac:dyDescent="0.4">
      <c r="A88" s="280"/>
      <c r="B88" s="283"/>
      <c r="C88" s="38" t="s">
        <v>88</v>
      </c>
      <c r="D88" s="49">
        <v>2015</v>
      </c>
      <c r="E88" s="84">
        <v>2018</v>
      </c>
      <c r="F88" s="38"/>
      <c r="G88" s="280"/>
      <c r="H88" s="280"/>
      <c r="I88" s="280"/>
      <c r="J88" s="280"/>
      <c r="K88" s="280"/>
    </row>
    <row r="89" spans="1:12" ht="24.75" customHeight="1" x14ac:dyDescent="0.4">
      <c r="A89" s="281"/>
      <c r="B89" s="284"/>
      <c r="C89" s="41" t="s">
        <v>89</v>
      </c>
      <c r="D89" s="58">
        <v>2016</v>
      </c>
      <c r="E89" s="85">
        <v>2018</v>
      </c>
      <c r="F89" s="41"/>
      <c r="G89" s="281"/>
      <c r="H89" s="281"/>
      <c r="I89" s="281"/>
      <c r="J89" s="281"/>
      <c r="K89" s="281"/>
    </row>
    <row r="90" spans="1:12" ht="24.75" customHeight="1" x14ac:dyDescent="0.4">
      <c r="A90" s="282"/>
      <c r="B90" s="285"/>
      <c r="C90" s="45" t="s">
        <v>90</v>
      </c>
      <c r="D90" s="51">
        <v>2018</v>
      </c>
      <c r="E90" s="86">
        <v>2018</v>
      </c>
      <c r="F90" s="45"/>
      <c r="G90" s="282"/>
      <c r="H90" s="282"/>
      <c r="I90" s="282"/>
      <c r="J90" s="282"/>
      <c r="K90" s="282"/>
    </row>
    <row r="91" spans="1:12" ht="24.75" customHeight="1" x14ac:dyDescent="0.4">
      <c r="A91" s="9">
        <v>18</v>
      </c>
      <c r="B91" s="10" t="s">
        <v>91</v>
      </c>
      <c r="C91" s="87"/>
      <c r="D91" s="36" t="s">
        <v>11</v>
      </c>
      <c r="E91" s="87"/>
      <c r="F91" s="12">
        <v>2024</v>
      </c>
      <c r="G91" s="12"/>
      <c r="H91" s="9"/>
      <c r="I91" s="9"/>
      <c r="J91" s="9">
        <v>1</v>
      </c>
      <c r="K91" s="9"/>
    </row>
    <row r="92" spans="1:12" ht="24.75" customHeight="1" x14ac:dyDescent="0.4">
      <c r="A92" s="280"/>
      <c r="B92" s="283"/>
      <c r="C92" s="38" t="s">
        <v>92</v>
      </c>
      <c r="D92" s="88">
        <v>2015</v>
      </c>
      <c r="E92" s="57" t="s">
        <v>15</v>
      </c>
      <c r="F92" s="305" t="s">
        <v>22</v>
      </c>
      <c r="G92" s="289"/>
      <c r="H92" s="289"/>
      <c r="I92" s="280"/>
      <c r="J92" s="280"/>
      <c r="K92" s="306"/>
    </row>
    <row r="93" spans="1:12" ht="24.75" customHeight="1" x14ac:dyDescent="0.4">
      <c r="A93" s="281"/>
      <c r="B93" s="284"/>
      <c r="C93" s="41" t="s">
        <v>93</v>
      </c>
      <c r="D93" s="89"/>
      <c r="E93" s="77" t="s">
        <v>15</v>
      </c>
      <c r="F93" s="287"/>
      <c r="G93" s="290"/>
      <c r="H93" s="290"/>
      <c r="I93" s="281"/>
      <c r="J93" s="281"/>
      <c r="K93" s="307"/>
    </row>
    <row r="94" spans="1:12" ht="24.75" customHeight="1" x14ac:dyDescent="0.4">
      <c r="A94" s="282"/>
      <c r="B94" s="285"/>
      <c r="C94" s="45" t="s">
        <v>94</v>
      </c>
      <c r="D94" s="90">
        <v>2016</v>
      </c>
      <c r="E94" s="59" t="s">
        <v>15</v>
      </c>
      <c r="F94" s="288"/>
      <c r="G94" s="290"/>
      <c r="H94" s="290"/>
      <c r="I94" s="282"/>
      <c r="J94" s="282"/>
      <c r="K94" s="308"/>
    </row>
    <row r="95" spans="1:12" ht="24.75" customHeight="1" x14ac:dyDescent="0.4">
      <c r="A95" s="9">
        <v>19</v>
      </c>
      <c r="B95" s="10" t="s">
        <v>95</v>
      </c>
      <c r="C95" s="37"/>
      <c r="D95" s="36" t="s">
        <v>11</v>
      </c>
      <c r="E95" s="37"/>
      <c r="F95" s="12">
        <v>2024</v>
      </c>
      <c r="G95" s="12"/>
      <c r="H95" s="9"/>
      <c r="I95" s="9"/>
      <c r="J95" s="9">
        <v>1</v>
      </c>
      <c r="K95" s="9"/>
    </row>
    <row r="96" spans="1:12" ht="24.75" customHeight="1" x14ac:dyDescent="0.4">
      <c r="A96" s="280"/>
      <c r="B96" s="283"/>
      <c r="C96" s="38" t="s">
        <v>96</v>
      </c>
      <c r="D96" s="49">
        <v>2016</v>
      </c>
      <c r="E96" s="91" t="s">
        <v>15</v>
      </c>
      <c r="F96" s="305" t="s">
        <v>22</v>
      </c>
      <c r="G96" s="305"/>
      <c r="H96" s="289"/>
      <c r="I96" s="280"/>
      <c r="J96" s="280"/>
      <c r="K96" s="306"/>
    </row>
    <row r="97" spans="1:11" ht="24.75" customHeight="1" x14ac:dyDescent="0.4">
      <c r="A97" s="281"/>
      <c r="B97" s="284"/>
      <c r="C97" s="41" t="s">
        <v>97</v>
      </c>
      <c r="D97" s="58">
        <v>2016</v>
      </c>
      <c r="E97" s="71" t="s">
        <v>15</v>
      </c>
      <c r="F97" s="287"/>
      <c r="G97" s="287"/>
      <c r="H97" s="290"/>
      <c r="I97" s="281"/>
      <c r="J97" s="281"/>
      <c r="K97" s="307"/>
    </row>
    <row r="98" spans="1:11" ht="24.75" customHeight="1" x14ac:dyDescent="0.4">
      <c r="A98" s="282"/>
      <c r="B98" s="285"/>
      <c r="C98" s="45" t="s">
        <v>98</v>
      </c>
      <c r="D98" s="51">
        <v>2015</v>
      </c>
      <c r="E98" s="74" t="s">
        <v>15</v>
      </c>
      <c r="F98" s="288"/>
      <c r="G98" s="288"/>
      <c r="H98" s="290"/>
      <c r="I98" s="282"/>
      <c r="J98" s="282"/>
      <c r="K98" s="308"/>
    </row>
    <row r="99" spans="1:11" ht="24.75" customHeight="1" x14ac:dyDescent="0.4">
      <c r="A99" s="9">
        <v>20</v>
      </c>
      <c r="B99" s="10" t="s">
        <v>99</v>
      </c>
      <c r="C99" s="37"/>
      <c r="D99" s="36" t="s">
        <v>11</v>
      </c>
      <c r="E99" s="37"/>
      <c r="F99" s="12">
        <v>2024</v>
      </c>
      <c r="G99" s="12"/>
      <c r="H99" s="9"/>
      <c r="I99" s="9"/>
      <c r="J99" s="9">
        <v>1</v>
      </c>
      <c r="K99" s="9"/>
    </row>
    <row r="100" spans="1:11" ht="24.75" customHeight="1" x14ac:dyDescent="0.4">
      <c r="A100" s="280"/>
      <c r="B100" s="283"/>
      <c r="C100" s="38" t="s">
        <v>100</v>
      </c>
      <c r="D100" s="49">
        <v>2016</v>
      </c>
      <c r="E100" s="91" t="s">
        <v>15</v>
      </c>
      <c r="F100" s="305" t="s">
        <v>22</v>
      </c>
      <c r="G100" s="305"/>
      <c r="H100" s="289"/>
      <c r="I100" s="280"/>
      <c r="J100" s="280"/>
      <c r="K100" s="306"/>
    </row>
    <row r="101" spans="1:11" ht="24.75" customHeight="1" x14ac:dyDescent="0.4">
      <c r="A101" s="281"/>
      <c r="B101" s="284"/>
      <c r="C101" s="41" t="s">
        <v>101</v>
      </c>
      <c r="D101" s="58">
        <v>2017</v>
      </c>
      <c r="E101" s="71" t="s">
        <v>15</v>
      </c>
      <c r="F101" s="287"/>
      <c r="G101" s="287"/>
      <c r="H101" s="290"/>
      <c r="I101" s="281"/>
      <c r="J101" s="281"/>
      <c r="K101" s="307"/>
    </row>
    <row r="102" spans="1:11" ht="24.75" customHeight="1" x14ac:dyDescent="0.4">
      <c r="A102" s="282"/>
      <c r="B102" s="285"/>
      <c r="C102" s="45" t="s">
        <v>102</v>
      </c>
      <c r="D102" s="51">
        <v>2016</v>
      </c>
      <c r="E102" s="74" t="s">
        <v>15</v>
      </c>
      <c r="F102" s="288"/>
      <c r="G102" s="288"/>
      <c r="H102" s="290"/>
      <c r="I102" s="282"/>
      <c r="J102" s="282"/>
      <c r="K102" s="308"/>
    </row>
    <row r="103" spans="1:11" ht="24.75" customHeight="1" x14ac:dyDescent="0.4">
      <c r="A103" s="9">
        <v>21</v>
      </c>
      <c r="B103" s="10" t="s">
        <v>103</v>
      </c>
      <c r="C103" s="37"/>
      <c r="D103" s="36" t="s">
        <v>11</v>
      </c>
      <c r="E103" s="37"/>
      <c r="F103" s="12">
        <v>2024</v>
      </c>
      <c r="G103" s="12"/>
      <c r="H103" s="9"/>
      <c r="I103" s="9"/>
      <c r="J103" s="9">
        <v>1</v>
      </c>
      <c r="K103" s="9"/>
    </row>
    <row r="104" spans="1:11" ht="24.75" customHeight="1" x14ac:dyDescent="0.4">
      <c r="A104" s="280"/>
      <c r="B104" s="283"/>
      <c r="C104" s="38" t="s">
        <v>104</v>
      </c>
      <c r="D104" s="49">
        <v>2017</v>
      </c>
      <c r="E104" s="91" t="s">
        <v>15</v>
      </c>
      <c r="F104" s="305" t="s">
        <v>22</v>
      </c>
      <c r="G104" s="305"/>
      <c r="H104" s="289"/>
      <c r="I104" s="280"/>
      <c r="J104" s="280"/>
      <c r="K104" s="306"/>
    </row>
    <row r="105" spans="1:11" ht="24.75" customHeight="1" x14ac:dyDescent="0.4">
      <c r="A105" s="281"/>
      <c r="B105" s="284"/>
      <c r="C105" s="41" t="s">
        <v>105</v>
      </c>
      <c r="D105" s="58">
        <v>2016</v>
      </c>
      <c r="E105" s="71" t="s">
        <v>15</v>
      </c>
      <c r="F105" s="287"/>
      <c r="G105" s="287"/>
      <c r="H105" s="290"/>
      <c r="I105" s="281"/>
      <c r="J105" s="281"/>
      <c r="K105" s="307"/>
    </row>
    <row r="106" spans="1:11" ht="24.75" customHeight="1" x14ac:dyDescent="0.4">
      <c r="A106" s="282"/>
      <c r="B106" s="285"/>
      <c r="C106" s="45" t="s">
        <v>106</v>
      </c>
      <c r="D106" s="51">
        <v>2015</v>
      </c>
      <c r="E106" s="74" t="s">
        <v>15</v>
      </c>
      <c r="F106" s="288"/>
      <c r="G106" s="288"/>
      <c r="H106" s="290"/>
      <c r="I106" s="282"/>
      <c r="J106" s="282"/>
      <c r="K106" s="308"/>
    </row>
    <row r="107" spans="1:11" ht="24.75" customHeight="1" x14ac:dyDescent="0.4">
      <c r="A107" s="9">
        <v>22</v>
      </c>
      <c r="B107" s="10" t="s">
        <v>107</v>
      </c>
      <c r="C107" s="92"/>
      <c r="D107" s="36" t="s">
        <v>11</v>
      </c>
      <c r="E107" s="92"/>
      <c r="F107" s="12">
        <v>2024</v>
      </c>
      <c r="G107" s="12"/>
      <c r="H107" s="9"/>
      <c r="I107" s="9"/>
      <c r="J107" s="9">
        <v>1</v>
      </c>
      <c r="K107" s="9"/>
    </row>
    <row r="108" spans="1:11" ht="24.75" customHeight="1" x14ac:dyDescent="0.4">
      <c r="A108" s="280"/>
      <c r="B108" s="283"/>
      <c r="C108" s="41" t="s">
        <v>108</v>
      </c>
      <c r="D108" s="49">
        <v>2020</v>
      </c>
      <c r="E108" s="77" t="s">
        <v>15</v>
      </c>
      <c r="F108" s="305" t="s">
        <v>22</v>
      </c>
      <c r="G108" s="305"/>
      <c r="H108" s="289"/>
      <c r="I108" s="280"/>
      <c r="J108" s="280"/>
      <c r="K108" s="306"/>
    </row>
    <row r="109" spans="1:11" ht="24.75" customHeight="1" x14ac:dyDescent="0.4">
      <c r="A109" s="281"/>
      <c r="B109" s="284"/>
      <c r="C109" s="41" t="s">
        <v>109</v>
      </c>
      <c r="D109" s="58">
        <v>2015</v>
      </c>
      <c r="E109" s="77" t="s">
        <v>15</v>
      </c>
      <c r="F109" s="287"/>
      <c r="G109" s="287"/>
      <c r="H109" s="290"/>
      <c r="I109" s="281"/>
      <c r="J109" s="281"/>
      <c r="K109" s="307"/>
    </row>
    <row r="110" spans="1:11" ht="24.75" customHeight="1" x14ac:dyDescent="0.4">
      <c r="A110" s="282"/>
      <c r="B110" s="285"/>
      <c r="C110" s="41" t="s">
        <v>110</v>
      </c>
      <c r="D110" s="51">
        <v>2018</v>
      </c>
      <c r="E110" s="77" t="s">
        <v>15</v>
      </c>
      <c r="F110" s="288"/>
      <c r="G110" s="288"/>
      <c r="H110" s="290"/>
      <c r="I110" s="282"/>
      <c r="J110" s="282"/>
      <c r="K110" s="308"/>
    </row>
    <row r="111" spans="1:11" ht="24.75" customHeight="1" x14ac:dyDescent="0.4">
      <c r="A111" s="9">
        <v>23</v>
      </c>
      <c r="B111" s="10" t="s">
        <v>111</v>
      </c>
      <c r="C111" s="93"/>
      <c r="D111" s="36" t="s">
        <v>11</v>
      </c>
      <c r="E111" s="93"/>
      <c r="F111" s="12">
        <v>2024</v>
      </c>
      <c r="G111" s="12"/>
      <c r="H111" s="9"/>
      <c r="I111" s="9"/>
      <c r="J111" s="9">
        <v>1</v>
      </c>
      <c r="K111" s="9"/>
    </row>
    <row r="112" spans="1:11" ht="24.75" customHeight="1" x14ac:dyDescent="0.4">
      <c r="A112" s="280"/>
      <c r="B112" s="283"/>
      <c r="C112" s="16" t="s">
        <v>112</v>
      </c>
      <c r="D112" s="49">
        <v>2019</v>
      </c>
      <c r="E112" s="71" t="s">
        <v>15</v>
      </c>
      <c r="F112" s="305" t="s">
        <v>22</v>
      </c>
      <c r="G112" s="83"/>
      <c r="H112" s="289"/>
      <c r="I112" s="280"/>
      <c r="J112" s="280"/>
      <c r="K112" s="306"/>
    </row>
    <row r="113" spans="1:11" ht="24.75" customHeight="1" x14ac:dyDescent="0.4">
      <c r="A113" s="281"/>
      <c r="B113" s="284"/>
      <c r="C113" s="22" t="s">
        <v>113</v>
      </c>
      <c r="D113" s="66" t="s">
        <v>14</v>
      </c>
      <c r="E113" s="71" t="s">
        <v>15</v>
      </c>
      <c r="F113" s="287"/>
      <c r="G113" s="44"/>
      <c r="H113" s="290"/>
      <c r="I113" s="281"/>
      <c r="J113" s="281"/>
      <c r="K113" s="307"/>
    </row>
    <row r="114" spans="1:11" ht="24.75" customHeight="1" x14ac:dyDescent="0.4">
      <c r="A114" s="282"/>
      <c r="B114" s="285"/>
      <c r="C114" s="29" t="s">
        <v>114</v>
      </c>
      <c r="D114" s="94" t="s">
        <v>14</v>
      </c>
      <c r="E114" s="71" t="s">
        <v>15</v>
      </c>
      <c r="F114" s="288"/>
      <c r="G114" s="48"/>
      <c r="H114" s="290"/>
      <c r="I114" s="282"/>
      <c r="J114" s="282"/>
      <c r="K114" s="308"/>
    </row>
    <row r="115" spans="1:11" ht="24.75" customHeight="1" x14ac:dyDescent="0.4">
      <c r="A115" s="9">
        <v>24</v>
      </c>
      <c r="B115" s="10" t="s">
        <v>115</v>
      </c>
      <c r="C115" s="35"/>
      <c r="D115" s="36" t="s">
        <v>11</v>
      </c>
      <c r="E115" s="35"/>
      <c r="F115" s="12">
        <v>2024</v>
      </c>
      <c r="G115" s="12"/>
      <c r="H115" s="9"/>
      <c r="I115" s="9"/>
      <c r="J115" s="9">
        <v>1</v>
      </c>
      <c r="K115" s="9"/>
    </row>
    <row r="116" spans="1:11" ht="24.75" customHeight="1" x14ac:dyDescent="0.4">
      <c r="A116" s="280"/>
      <c r="B116" s="283"/>
      <c r="C116" s="38" t="s">
        <v>116</v>
      </c>
      <c r="D116" s="49">
        <v>2017</v>
      </c>
      <c r="E116" s="71" t="s">
        <v>15</v>
      </c>
      <c r="F116" s="305" t="s">
        <v>22</v>
      </c>
      <c r="G116" s="289"/>
      <c r="H116" s="303"/>
      <c r="I116" s="280"/>
      <c r="J116" s="280"/>
      <c r="K116" s="280"/>
    </row>
    <row r="117" spans="1:11" ht="24.75" customHeight="1" x14ac:dyDescent="0.4">
      <c r="A117" s="281"/>
      <c r="B117" s="284"/>
      <c r="C117" s="41" t="s">
        <v>117</v>
      </c>
      <c r="D117" s="58">
        <v>2018</v>
      </c>
      <c r="E117" s="71" t="s">
        <v>15</v>
      </c>
      <c r="F117" s="287"/>
      <c r="G117" s="290"/>
      <c r="H117" s="309"/>
      <c r="I117" s="281"/>
      <c r="J117" s="281"/>
      <c r="K117" s="281"/>
    </row>
    <row r="118" spans="1:11" ht="24.75" customHeight="1" x14ac:dyDescent="0.4">
      <c r="A118" s="281"/>
      <c r="B118" s="284"/>
      <c r="C118" s="41" t="s">
        <v>118</v>
      </c>
      <c r="D118" s="66" t="s">
        <v>14</v>
      </c>
      <c r="E118" s="71" t="s">
        <v>15</v>
      </c>
      <c r="F118" s="287"/>
      <c r="G118" s="290"/>
      <c r="H118" s="309"/>
      <c r="I118" s="281"/>
      <c r="J118" s="281"/>
      <c r="K118" s="281"/>
    </row>
    <row r="119" spans="1:11" ht="24.75" customHeight="1" x14ac:dyDescent="0.4">
      <c r="A119" s="282"/>
      <c r="B119" s="285"/>
      <c r="C119" s="45" t="s">
        <v>119</v>
      </c>
      <c r="D119" s="51"/>
      <c r="E119" s="71" t="s">
        <v>15</v>
      </c>
      <c r="F119" s="288"/>
      <c r="G119" s="290"/>
      <c r="H119" s="304"/>
      <c r="I119" s="282"/>
      <c r="J119" s="282"/>
      <c r="K119" s="282"/>
    </row>
    <row r="120" spans="1:11" ht="24.75" customHeight="1" x14ac:dyDescent="0.4">
      <c r="A120" s="9">
        <v>25</v>
      </c>
      <c r="B120" s="10" t="s">
        <v>120</v>
      </c>
      <c r="C120" s="35"/>
      <c r="D120" s="95" t="s">
        <v>11</v>
      </c>
      <c r="E120" s="35"/>
      <c r="F120" s="12">
        <v>2024</v>
      </c>
      <c r="G120" s="12"/>
      <c r="H120" s="9"/>
      <c r="I120" s="9"/>
      <c r="J120" s="9">
        <v>1</v>
      </c>
      <c r="K120" s="9"/>
    </row>
    <row r="121" spans="1:11" ht="24.75" customHeight="1" x14ac:dyDescent="0.4">
      <c r="A121" s="280"/>
      <c r="B121" s="283"/>
      <c r="C121" s="38" t="s">
        <v>121</v>
      </c>
      <c r="D121" s="49">
        <v>2020</v>
      </c>
      <c r="E121" s="91" t="s">
        <v>15</v>
      </c>
      <c r="F121" s="305" t="s">
        <v>22</v>
      </c>
      <c r="G121" s="305"/>
      <c r="H121" s="277"/>
      <c r="I121" s="280"/>
      <c r="J121" s="280"/>
      <c r="K121" s="280"/>
    </row>
    <row r="122" spans="1:11" ht="24.75" customHeight="1" x14ac:dyDescent="0.4">
      <c r="A122" s="282"/>
      <c r="B122" s="285"/>
      <c r="C122" s="45" t="s">
        <v>122</v>
      </c>
      <c r="D122" s="51">
        <v>2020</v>
      </c>
      <c r="E122" s="71" t="s">
        <v>15</v>
      </c>
      <c r="F122" s="288"/>
      <c r="G122" s="288"/>
      <c r="H122" s="282"/>
      <c r="I122" s="282"/>
      <c r="J122" s="282"/>
      <c r="K122" s="282"/>
    </row>
    <row r="123" spans="1:11" ht="24.75" customHeight="1" x14ac:dyDescent="0.4">
      <c r="A123" s="9">
        <v>26</v>
      </c>
      <c r="B123" s="34" t="s">
        <v>123</v>
      </c>
      <c r="C123" s="96"/>
      <c r="D123" s="13"/>
      <c r="E123" s="96"/>
      <c r="F123" s="96" t="s">
        <v>350</v>
      </c>
      <c r="G123" s="96">
        <v>1</v>
      </c>
      <c r="H123" s="9"/>
      <c r="I123" s="9"/>
      <c r="J123" s="9"/>
      <c r="K123" s="9"/>
    </row>
    <row r="124" spans="1:11" ht="24.75" customHeight="1" x14ac:dyDescent="0.4">
      <c r="A124" s="280"/>
      <c r="B124" s="283"/>
      <c r="C124" s="38" t="s">
        <v>124</v>
      </c>
      <c r="D124" s="89"/>
      <c r="E124" s="79">
        <v>2014</v>
      </c>
      <c r="F124" s="38"/>
      <c r="G124" s="305"/>
      <c r="H124" s="280"/>
      <c r="I124" s="280"/>
      <c r="J124" s="280"/>
      <c r="K124" s="280"/>
    </row>
    <row r="125" spans="1:11" ht="24.75" customHeight="1" x14ac:dyDescent="0.4">
      <c r="A125" s="281"/>
      <c r="B125" s="284"/>
      <c r="C125" s="41" t="s">
        <v>125</v>
      </c>
      <c r="D125" s="89"/>
      <c r="E125" s="80">
        <v>0</v>
      </c>
      <c r="F125" s="41"/>
      <c r="G125" s="287"/>
      <c r="H125" s="281"/>
      <c r="I125" s="281"/>
      <c r="J125" s="281"/>
      <c r="K125" s="281"/>
    </row>
    <row r="126" spans="1:11" ht="24.75" customHeight="1" x14ac:dyDescent="0.4">
      <c r="A126" s="282"/>
      <c r="B126" s="285"/>
      <c r="C126" s="45" t="s">
        <v>126</v>
      </c>
      <c r="D126" s="89"/>
      <c r="E126" s="81">
        <v>0</v>
      </c>
      <c r="F126" s="45"/>
      <c r="G126" s="288"/>
      <c r="H126" s="282"/>
      <c r="I126" s="282"/>
      <c r="J126" s="282"/>
      <c r="K126" s="282"/>
    </row>
    <row r="127" spans="1:11" ht="24.75" customHeight="1" x14ac:dyDescent="0.4">
      <c r="A127" s="9">
        <v>27</v>
      </c>
      <c r="B127" s="34" t="s">
        <v>127</v>
      </c>
      <c r="C127" s="35"/>
      <c r="D127" s="95" t="s">
        <v>11</v>
      </c>
      <c r="E127" s="35"/>
      <c r="F127" s="12"/>
      <c r="G127" s="12"/>
      <c r="H127" s="9"/>
      <c r="I127" s="9"/>
      <c r="J127" s="68"/>
      <c r="K127" s="68"/>
    </row>
    <row r="128" spans="1:11" ht="24.75" customHeight="1" x14ac:dyDescent="0.4">
      <c r="A128" s="280"/>
      <c r="B128" s="283"/>
      <c r="C128" s="38" t="s">
        <v>128</v>
      </c>
      <c r="D128" s="49">
        <v>2018</v>
      </c>
      <c r="E128" s="246">
        <v>2017</v>
      </c>
      <c r="F128" s="305" t="s">
        <v>351</v>
      </c>
      <c r="G128" s="83"/>
      <c r="H128" s="280"/>
      <c r="I128" s="280"/>
      <c r="J128" s="70"/>
      <c r="K128" s="15"/>
    </row>
    <row r="129" spans="1:11" ht="24.75" customHeight="1" x14ac:dyDescent="0.4">
      <c r="A129" s="281"/>
      <c r="B129" s="284"/>
      <c r="C129" s="41" t="s">
        <v>129</v>
      </c>
      <c r="D129" s="58">
        <v>2020</v>
      </c>
      <c r="E129" s="247">
        <v>2017</v>
      </c>
      <c r="F129" s="287"/>
      <c r="G129" s="44"/>
      <c r="H129" s="281"/>
      <c r="I129" s="281"/>
      <c r="J129" s="72"/>
      <c r="K129" s="21"/>
    </row>
    <row r="130" spans="1:11" ht="24.75" customHeight="1" x14ac:dyDescent="0.4">
      <c r="A130" s="282"/>
      <c r="B130" s="285"/>
      <c r="C130" s="45" t="s">
        <v>87</v>
      </c>
      <c r="D130" s="51">
        <v>2024</v>
      </c>
      <c r="E130" s="59" t="s">
        <v>15</v>
      </c>
      <c r="F130" s="288"/>
      <c r="G130" s="48"/>
      <c r="H130" s="282"/>
      <c r="I130" s="282"/>
      <c r="J130" s="75"/>
      <c r="K130" s="28"/>
    </row>
    <row r="131" spans="1:11" ht="24.75" customHeight="1" x14ac:dyDescent="0.4">
      <c r="A131" s="9">
        <v>28</v>
      </c>
      <c r="B131" s="34" t="s">
        <v>130</v>
      </c>
      <c r="C131" s="35"/>
      <c r="D131" s="95"/>
      <c r="E131" s="35"/>
      <c r="F131" s="35" t="s">
        <v>350</v>
      </c>
      <c r="G131" s="35">
        <v>1</v>
      </c>
      <c r="H131" s="9"/>
      <c r="I131" s="9"/>
      <c r="J131" s="78"/>
      <c r="K131" s="78"/>
    </row>
    <row r="132" spans="1:11" ht="24.75" customHeight="1" x14ac:dyDescent="0.4">
      <c r="A132" s="280"/>
      <c r="B132" s="283"/>
      <c r="C132" s="38" t="s">
        <v>131</v>
      </c>
      <c r="D132" s="97"/>
      <c r="E132" s="79">
        <v>0</v>
      </c>
      <c r="F132" s="38"/>
      <c r="G132" s="38"/>
      <c r="H132" s="280"/>
      <c r="I132" s="280"/>
      <c r="J132" s="280"/>
      <c r="K132" s="280"/>
    </row>
    <row r="133" spans="1:11" ht="24.75" customHeight="1" x14ac:dyDescent="0.4">
      <c r="A133" s="281"/>
      <c r="B133" s="284"/>
      <c r="C133" s="41" t="s">
        <v>132</v>
      </c>
      <c r="D133" s="97"/>
      <c r="E133" s="80">
        <v>0</v>
      </c>
      <c r="F133" s="41"/>
      <c r="G133" s="41"/>
      <c r="H133" s="281"/>
      <c r="I133" s="281"/>
      <c r="J133" s="281"/>
      <c r="K133" s="281"/>
    </row>
    <row r="134" spans="1:11" ht="24.75" customHeight="1" x14ac:dyDescent="0.4">
      <c r="A134" s="282"/>
      <c r="B134" s="284"/>
      <c r="C134" s="45" t="s">
        <v>133</v>
      </c>
      <c r="D134" s="97"/>
      <c r="E134" s="81">
        <v>0</v>
      </c>
      <c r="F134" s="45"/>
      <c r="G134" s="45"/>
      <c r="H134" s="282"/>
      <c r="I134" s="282"/>
      <c r="J134" s="282"/>
      <c r="K134" s="282"/>
    </row>
    <row r="135" spans="1:11" ht="24.75" customHeight="1" x14ac:dyDescent="0.4">
      <c r="A135" s="9">
        <v>29</v>
      </c>
      <c r="B135" s="10" t="s">
        <v>134</v>
      </c>
      <c r="C135" s="35"/>
      <c r="D135" s="95"/>
      <c r="E135" s="35"/>
      <c r="F135" s="35" t="s">
        <v>350</v>
      </c>
      <c r="G135" s="35">
        <v>1</v>
      </c>
      <c r="H135" s="9"/>
      <c r="I135" s="9"/>
      <c r="J135" s="9"/>
      <c r="K135" s="9"/>
    </row>
    <row r="136" spans="1:11" ht="24.75" customHeight="1" x14ac:dyDescent="0.4">
      <c r="A136" s="280"/>
      <c r="B136" s="284"/>
      <c r="C136" s="38" t="s">
        <v>135</v>
      </c>
      <c r="D136" s="98"/>
      <c r="E136" s="79">
        <v>0</v>
      </c>
      <c r="F136" s="38"/>
      <c r="G136" s="305"/>
      <c r="H136" s="290"/>
      <c r="I136" s="280"/>
      <c r="J136" s="15"/>
      <c r="K136" s="280"/>
    </row>
    <row r="137" spans="1:11" ht="24.75" customHeight="1" x14ac:dyDescent="0.4">
      <c r="A137" s="281"/>
      <c r="B137" s="284"/>
      <c r="C137" s="41" t="s">
        <v>136</v>
      </c>
      <c r="D137" s="99"/>
      <c r="E137" s="80">
        <v>0</v>
      </c>
      <c r="F137" s="41"/>
      <c r="G137" s="287"/>
      <c r="H137" s="290"/>
      <c r="I137" s="281"/>
      <c r="J137" s="21"/>
      <c r="K137" s="281"/>
    </row>
    <row r="138" spans="1:11" ht="24.75" customHeight="1" x14ac:dyDescent="0.4">
      <c r="A138" s="282"/>
      <c r="B138" s="285"/>
      <c r="C138" s="41" t="s">
        <v>137</v>
      </c>
      <c r="D138" s="99"/>
      <c r="E138" s="80">
        <v>0</v>
      </c>
      <c r="F138" s="41"/>
      <c r="G138" s="288"/>
      <c r="H138" s="290"/>
      <c r="I138" s="282"/>
      <c r="J138" s="28"/>
      <c r="K138" s="282"/>
    </row>
    <row r="139" spans="1:11" ht="24.75" customHeight="1" x14ac:dyDescent="0.4">
      <c r="A139" s="9">
        <v>30</v>
      </c>
      <c r="B139" s="34" t="s">
        <v>138</v>
      </c>
      <c r="C139" s="35"/>
      <c r="D139" s="95"/>
      <c r="E139" s="35"/>
      <c r="F139" s="12"/>
      <c r="G139" s="12"/>
      <c r="H139" s="9"/>
      <c r="I139" s="9"/>
      <c r="J139" s="68"/>
      <c r="K139" s="68"/>
    </row>
    <row r="140" spans="1:11" ht="24.75" customHeight="1" x14ac:dyDescent="0.4">
      <c r="A140" s="280"/>
      <c r="B140" s="283"/>
      <c r="C140" s="38" t="s">
        <v>139</v>
      </c>
      <c r="D140" s="49">
        <v>2024</v>
      </c>
      <c r="E140" s="57" t="s">
        <v>15</v>
      </c>
      <c r="F140" s="305" t="s">
        <v>351</v>
      </c>
      <c r="G140" s="305"/>
      <c r="H140" s="300"/>
      <c r="I140" s="300"/>
      <c r="J140" s="300"/>
      <c r="K140" s="280"/>
    </row>
    <row r="141" spans="1:11" ht="24.75" customHeight="1" x14ac:dyDescent="0.4">
      <c r="A141" s="282"/>
      <c r="B141" s="285"/>
      <c r="C141" s="45" t="s">
        <v>140</v>
      </c>
      <c r="D141" s="100"/>
      <c r="E141" s="248">
        <v>2017</v>
      </c>
      <c r="F141" s="288"/>
      <c r="G141" s="288"/>
      <c r="H141" s="302"/>
      <c r="I141" s="302"/>
      <c r="J141" s="302"/>
      <c r="K141" s="282"/>
    </row>
    <row r="142" spans="1:11" ht="24.75" customHeight="1" x14ac:dyDescent="0.4">
      <c r="A142" s="9">
        <v>31</v>
      </c>
      <c r="B142" s="34" t="s">
        <v>141</v>
      </c>
      <c r="C142" s="102"/>
      <c r="D142" s="103"/>
      <c r="E142" s="102"/>
      <c r="F142" s="35" t="s">
        <v>350</v>
      </c>
      <c r="G142" s="35">
        <v>1</v>
      </c>
      <c r="H142" s="9"/>
      <c r="I142" s="68"/>
      <c r="J142" s="78"/>
      <c r="K142" s="78"/>
    </row>
    <row r="143" spans="1:11" ht="24.75" customHeight="1" x14ac:dyDescent="0.4">
      <c r="A143" s="280"/>
      <c r="B143" s="283"/>
      <c r="C143" s="38" t="s">
        <v>142</v>
      </c>
      <c r="D143" s="98"/>
      <c r="E143" s="104">
        <v>2017</v>
      </c>
      <c r="F143" s="38"/>
      <c r="G143" s="280"/>
      <c r="H143" s="280"/>
      <c r="I143" s="280"/>
      <c r="J143" s="280"/>
      <c r="K143" s="280"/>
    </row>
    <row r="144" spans="1:11" ht="24.75" customHeight="1" x14ac:dyDescent="0.4">
      <c r="A144" s="281"/>
      <c r="B144" s="284"/>
      <c r="C144" s="41" t="s">
        <v>143</v>
      </c>
      <c r="D144" s="99"/>
      <c r="E144" s="105">
        <v>0</v>
      </c>
      <c r="F144" s="41"/>
      <c r="G144" s="281"/>
      <c r="H144" s="281"/>
      <c r="I144" s="281"/>
      <c r="J144" s="281"/>
      <c r="K144" s="281"/>
    </row>
    <row r="145" spans="1:11" ht="24.75" customHeight="1" x14ac:dyDescent="0.4">
      <c r="A145" s="282"/>
      <c r="B145" s="285"/>
      <c r="C145" s="106" t="s">
        <v>144</v>
      </c>
      <c r="D145" s="100"/>
      <c r="E145" s="101"/>
      <c r="F145" s="45"/>
      <c r="G145" s="282"/>
      <c r="H145" s="282"/>
      <c r="I145" s="282"/>
      <c r="J145" s="282"/>
      <c r="K145" s="282"/>
    </row>
    <row r="146" spans="1:11" ht="24.75" customHeight="1" x14ac:dyDescent="0.4">
      <c r="A146" s="9">
        <v>32</v>
      </c>
      <c r="B146" s="10" t="s">
        <v>145</v>
      </c>
      <c r="C146" s="107"/>
      <c r="D146" s="108"/>
      <c r="E146" s="107"/>
      <c r="F146" s="12">
        <v>2025</v>
      </c>
      <c r="G146" s="12"/>
      <c r="H146" s="9"/>
      <c r="I146" s="9"/>
      <c r="J146" s="9"/>
      <c r="K146" s="9">
        <v>1</v>
      </c>
    </row>
    <row r="147" spans="1:11" ht="24.75" customHeight="1" x14ac:dyDescent="0.4">
      <c r="A147" s="280"/>
      <c r="B147" s="283"/>
      <c r="C147" s="38" t="s">
        <v>145</v>
      </c>
      <c r="D147" s="109">
        <v>2020</v>
      </c>
      <c r="E147" s="110" t="s">
        <v>17</v>
      </c>
      <c r="F147" s="305" t="s">
        <v>16</v>
      </c>
      <c r="G147" s="83"/>
      <c r="H147" s="280"/>
      <c r="I147" s="280"/>
      <c r="J147" s="280"/>
      <c r="K147" s="280"/>
    </row>
    <row r="148" spans="1:11" ht="24.75" customHeight="1" x14ac:dyDescent="0.4">
      <c r="A148" s="281"/>
      <c r="B148" s="284"/>
      <c r="C148" s="41" t="s">
        <v>146</v>
      </c>
      <c r="D148" s="111">
        <v>2019</v>
      </c>
      <c r="E148" s="112" t="s">
        <v>15</v>
      </c>
      <c r="F148" s="287"/>
      <c r="G148" s="44"/>
      <c r="H148" s="281"/>
      <c r="I148" s="281"/>
      <c r="J148" s="281"/>
      <c r="K148" s="281"/>
    </row>
    <row r="149" spans="1:11" ht="24.75" customHeight="1" x14ac:dyDescent="0.4">
      <c r="A149" s="282"/>
      <c r="B149" s="285"/>
      <c r="C149" s="45" t="s">
        <v>147</v>
      </c>
      <c r="D149" s="113"/>
      <c r="E149" s="114" t="s">
        <v>15</v>
      </c>
      <c r="F149" s="288"/>
      <c r="G149" s="48"/>
      <c r="H149" s="282"/>
      <c r="I149" s="282"/>
      <c r="J149" s="282"/>
      <c r="K149" s="282"/>
    </row>
    <row r="150" spans="1:11" ht="24.75" customHeight="1" x14ac:dyDescent="0.4">
      <c r="A150" s="9">
        <v>33</v>
      </c>
      <c r="B150" s="10" t="s">
        <v>148</v>
      </c>
      <c r="C150" s="87"/>
      <c r="D150" s="56"/>
      <c r="E150" s="87"/>
      <c r="F150" s="12">
        <v>2024</v>
      </c>
      <c r="G150" s="12"/>
      <c r="H150" s="68"/>
      <c r="I150" s="68"/>
      <c r="J150" s="68">
        <v>1</v>
      </c>
      <c r="K150" s="68"/>
    </row>
    <row r="151" spans="1:11" ht="24.75" customHeight="1" x14ac:dyDescent="0.4">
      <c r="A151" s="280"/>
      <c r="B151" s="283"/>
      <c r="C151" s="16" t="s">
        <v>149</v>
      </c>
      <c r="D151" s="115"/>
      <c r="E151" s="19" t="s">
        <v>34</v>
      </c>
      <c r="F151" s="305" t="s">
        <v>22</v>
      </c>
      <c r="G151" s="83"/>
      <c r="H151" s="280"/>
      <c r="I151" s="280"/>
      <c r="J151" s="280"/>
      <c r="K151" s="280"/>
    </row>
    <row r="152" spans="1:11" ht="24.75" customHeight="1" x14ac:dyDescent="0.4">
      <c r="A152" s="281"/>
      <c r="B152" s="284"/>
      <c r="C152" s="22" t="s">
        <v>148</v>
      </c>
      <c r="D152" s="111">
        <v>2023</v>
      </c>
      <c r="E152" s="25" t="s">
        <v>34</v>
      </c>
      <c r="F152" s="287"/>
      <c r="G152" s="44"/>
      <c r="H152" s="281"/>
      <c r="I152" s="281"/>
      <c r="J152" s="281"/>
      <c r="K152" s="281"/>
    </row>
    <row r="153" spans="1:11" ht="24.75" customHeight="1" x14ac:dyDescent="0.4">
      <c r="A153" s="282"/>
      <c r="B153" s="285"/>
      <c r="C153" s="29" t="s">
        <v>150</v>
      </c>
      <c r="D153" s="116"/>
      <c r="E153" s="59" t="s">
        <v>15</v>
      </c>
      <c r="F153" s="288"/>
      <c r="G153" s="48"/>
      <c r="H153" s="282"/>
      <c r="I153" s="282"/>
      <c r="J153" s="282"/>
      <c r="K153" s="282"/>
    </row>
    <row r="154" spans="1:11" ht="24.75" customHeight="1" x14ac:dyDescent="0.4">
      <c r="A154" s="9">
        <v>34</v>
      </c>
      <c r="B154" s="10" t="s">
        <v>151</v>
      </c>
      <c r="C154" s="87"/>
      <c r="D154" s="56"/>
      <c r="E154" s="87"/>
      <c r="F154" s="12"/>
      <c r="G154" s="117"/>
      <c r="H154" s="76"/>
      <c r="I154" s="76"/>
      <c r="J154" s="76"/>
      <c r="K154" s="76"/>
    </row>
    <row r="155" spans="1:11" ht="24.75" customHeight="1" x14ac:dyDescent="0.4">
      <c r="A155" s="280"/>
      <c r="B155" s="283"/>
      <c r="C155" s="252" t="s">
        <v>152</v>
      </c>
      <c r="D155" s="253"/>
      <c r="E155" s="252">
        <v>0</v>
      </c>
      <c r="F155" s="305" t="s">
        <v>351</v>
      </c>
      <c r="G155" s="83"/>
      <c r="H155" s="280"/>
      <c r="I155" s="280"/>
      <c r="J155" s="280"/>
      <c r="K155" s="280"/>
    </row>
    <row r="156" spans="1:11" ht="24.75" customHeight="1" x14ac:dyDescent="0.4">
      <c r="A156" s="281"/>
      <c r="B156" s="284"/>
      <c r="C156" s="41" t="s">
        <v>153</v>
      </c>
      <c r="D156" s="97"/>
      <c r="E156" s="77" t="s">
        <v>15</v>
      </c>
      <c r="F156" s="287"/>
      <c r="G156" s="44"/>
      <c r="H156" s="281"/>
      <c r="I156" s="281"/>
      <c r="J156" s="281"/>
      <c r="K156" s="281"/>
    </row>
    <row r="157" spans="1:11" ht="24.75" customHeight="1" x14ac:dyDescent="0.4">
      <c r="A157" s="282"/>
      <c r="B157" s="285"/>
      <c r="C157" s="45" t="s">
        <v>154</v>
      </c>
      <c r="D157" s="119"/>
      <c r="E157" s="32" t="s">
        <v>34</v>
      </c>
      <c r="F157" s="288"/>
      <c r="G157" s="48"/>
      <c r="H157" s="282"/>
      <c r="I157" s="282"/>
      <c r="J157" s="282"/>
      <c r="K157" s="282"/>
    </row>
    <row r="158" spans="1:11" ht="24.75" customHeight="1" x14ac:dyDescent="0.4">
      <c r="A158" s="9">
        <v>35</v>
      </c>
      <c r="B158" s="10" t="s">
        <v>155</v>
      </c>
      <c r="C158" s="87"/>
      <c r="D158" s="56"/>
      <c r="E158" s="87"/>
      <c r="F158" s="12">
        <v>2024</v>
      </c>
      <c r="G158" s="117"/>
      <c r="H158" s="76"/>
      <c r="I158" s="76"/>
      <c r="J158" s="76">
        <v>1</v>
      </c>
      <c r="K158" s="76"/>
    </row>
    <row r="159" spans="1:11" ht="24.75" customHeight="1" x14ac:dyDescent="0.4">
      <c r="A159" s="280"/>
      <c r="B159" s="283"/>
      <c r="C159" s="38" t="s">
        <v>156</v>
      </c>
      <c r="D159" s="118"/>
      <c r="E159" s="19" t="s">
        <v>34</v>
      </c>
      <c r="F159" s="305" t="s">
        <v>22</v>
      </c>
      <c r="G159" s="83"/>
      <c r="H159" s="280"/>
      <c r="I159" s="280"/>
      <c r="J159" s="280"/>
      <c r="K159" s="280"/>
    </row>
    <row r="160" spans="1:11" ht="24.75" customHeight="1" x14ac:dyDescent="0.4">
      <c r="A160" s="281"/>
      <c r="B160" s="284"/>
      <c r="C160" s="41" t="s">
        <v>157</v>
      </c>
      <c r="D160" s="97"/>
      <c r="E160" s="77" t="s">
        <v>15</v>
      </c>
      <c r="F160" s="287"/>
      <c r="G160" s="44"/>
      <c r="H160" s="281"/>
      <c r="I160" s="281"/>
      <c r="J160" s="281"/>
      <c r="K160" s="281"/>
    </row>
    <row r="161" spans="1:11" ht="24.75" customHeight="1" x14ac:dyDescent="0.4">
      <c r="A161" s="282"/>
      <c r="B161" s="285"/>
      <c r="C161" s="45" t="s">
        <v>155</v>
      </c>
      <c r="D161" s="119"/>
      <c r="E161" s="59" t="s">
        <v>15</v>
      </c>
      <c r="F161" s="288"/>
      <c r="G161" s="48"/>
      <c r="H161" s="282"/>
      <c r="I161" s="282"/>
      <c r="J161" s="282"/>
      <c r="K161" s="282"/>
    </row>
    <row r="162" spans="1:11" ht="24.75" customHeight="1" x14ac:dyDescent="0.4">
      <c r="A162" s="9">
        <v>36</v>
      </c>
      <c r="B162" s="10" t="s">
        <v>158</v>
      </c>
      <c r="C162" s="87"/>
      <c r="D162" s="56"/>
      <c r="E162" s="87"/>
      <c r="F162" s="12">
        <v>2024</v>
      </c>
      <c r="G162" s="12"/>
      <c r="H162" s="9"/>
      <c r="I162" s="9"/>
      <c r="J162" s="9">
        <v>1</v>
      </c>
      <c r="K162" s="9"/>
    </row>
    <row r="163" spans="1:11" ht="24.75" customHeight="1" x14ac:dyDescent="0.4">
      <c r="A163" s="280"/>
      <c r="B163" s="283"/>
      <c r="C163" s="38" t="s">
        <v>159</v>
      </c>
      <c r="D163" s="98"/>
      <c r="E163" s="57" t="s">
        <v>15</v>
      </c>
      <c r="F163" s="305" t="s">
        <v>22</v>
      </c>
      <c r="G163" s="83"/>
      <c r="H163" s="280"/>
      <c r="I163" s="280"/>
      <c r="J163" s="280"/>
      <c r="K163" s="280"/>
    </row>
    <row r="164" spans="1:11" ht="24.75" customHeight="1" x14ac:dyDescent="0.4">
      <c r="A164" s="282"/>
      <c r="B164" s="285"/>
      <c r="C164" s="45" t="s">
        <v>158</v>
      </c>
      <c r="D164" s="100"/>
      <c r="E164" s="59" t="s">
        <v>15</v>
      </c>
      <c r="F164" s="288"/>
      <c r="G164" s="48"/>
      <c r="H164" s="282"/>
      <c r="I164" s="282"/>
      <c r="J164" s="282"/>
      <c r="K164" s="282"/>
    </row>
    <row r="165" spans="1:11" ht="24.75" customHeight="1" x14ac:dyDescent="0.4">
      <c r="A165" s="9">
        <v>37</v>
      </c>
      <c r="B165" s="10" t="s">
        <v>160</v>
      </c>
      <c r="C165" s="87"/>
      <c r="D165" s="56"/>
      <c r="E165" s="87"/>
      <c r="F165" s="12">
        <v>2024</v>
      </c>
      <c r="G165" s="117"/>
      <c r="H165" s="76"/>
      <c r="I165" s="76"/>
      <c r="J165" s="76">
        <v>1</v>
      </c>
      <c r="K165" s="76"/>
    </row>
    <row r="166" spans="1:11" ht="24.75" customHeight="1" x14ac:dyDescent="0.4">
      <c r="A166" s="280"/>
      <c r="B166" s="283"/>
      <c r="C166" s="38" t="s">
        <v>161</v>
      </c>
      <c r="D166" s="98"/>
      <c r="E166" s="91" t="s">
        <v>15</v>
      </c>
      <c r="F166" s="305" t="s">
        <v>22</v>
      </c>
      <c r="G166" s="83"/>
      <c r="H166" s="280"/>
      <c r="I166" s="280"/>
      <c r="J166" s="280"/>
      <c r="K166" s="280"/>
    </row>
    <row r="167" spans="1:11" ht="24.75" customHeight="1" x14ac:dyDescent="0.4">
      <c r="A167" s="281"/>
      <c r="B167" s="284"/>
      <c r="C167" s="41" t="s">
        <v>162</v>
      </c>
      <c r="D167" s="99"/>
      <c r="E167" s="71" t="s">
        <v>15</v>
      </c>
      <c r="F167" s="287"/>
      <c r="G167" s="44"/>
      <c r="H167" s="281"/>
      <c r="I167" s="281"/>
      <c r="J167" s="281"/>
      <c r="K167" s="281"/>
    </row>
    <row r="168" spans="1:11" ht="24.75" customHeight="1" x14ac:dyDescent="0.4">
      <c r="A168" s="282"/>
      <c r="B168" s="285"/>
      <c r="C168" s="45" t="s">
        <v>163</v>
      </c>
      <c r="D168" s="100"/>
      <c r="E168" s="120">
        <v>0</v>
      </c>
      <c r="F168" s="288"/>
      <c r="G168" s="48"/>
      <c r="H168" s="282"/>
      <c r="I168" s="282"/>
      <c r="J168" s="282"/>
      <c r="K168" s="282"/>
    </row>
    <row r="169" spans="1:11" ht="24.75" customHeight="1" x14ac:dyDescent="0.4">
      <c r="A169" s="9">
        <v>38</v>
      </c>
      <c r="B169" s="10" t="s">
        <v>164</v>
      </c>
      <c r="C169" s="87"/>
      <c r="D169" s="56"/>
      <c r="E169" s="87"/>
      <c r="F169" s="12">
        <v>2024</v>
      </c>
      <c r="G169" s="12"/>
      <c r="H169" s="9"/>
      <c r="I169" s="9"/>
      <c r="J169" s="9">
        <v>1</v>
      </c>
      <c r="K169" s="9"/>
    </row>
    <row r="170" spans="1:11" ht="24.75" customHeight="1" x14ac:dyDescent="0.4">
      <c r="A170" s="280"/>
      <c r="B170" s="283"/>
      <c r="C170" s="38" t="s">
        <v>165</v>
      </c>
      <c r="D170" s="98"/>
      <c r="E170" s="91" t="s">
        <v>15</v>
      </c>
      <c r="F170" s="305" t="s">
        <v>22</v>
      </c>
      <c r="G170" s="83"/>
      <c r="H170" s="280"/>
      <c r="I170" s="280"/>
      <c r="J170" s="280"/>
      <c r="K170" s="280"/>
    </row>
    <row r="171" spans="1:11" ht="24.75" customHeight="1" x14ac:dyDescent="0.4">
      <c r="A171" s="281"/>
      <c r="B171" s="284"/>
      <c r="C171" s="41" t="s">
        <v>166</v>
      </c>
      <c r="D171" s="99"/>
      <c r="E171" s="71" t="s">
        <v>15</v>
      </c>
      <c r="F171" s="287"/>
      <c r="G171" s="44"/>
      <c r="H171" s="281"/>
      <c r="I171" s="281"/>
      <c r="J171" s="281"/>
      <c r="K171" s="281"/>
    </row>
    <row r="172" spans="1:11" ht="24.75" customHeight="1" x14ac:dyDescent="0.4">
      <c r="A172" s="282"/>
      <c r="B172" s="285"/>
      <c r="C172" s="45" t="s">
        <v>167</v>
      </c>
      <c r="D172" s="100"/>
      <c r="E172" s="74" t="s">
        <v>15</v>
      </c>
      <c r="F172" s="288"/>
      <c r="G172" s="48"/>
      <c r="H172" s="282"/>
      <c r="I172" s="282"/>
      <c r="J172" s="282"/>
      <c r="K172" s="282"/>
    </row>
    <row r="173" spans="1:11" ht="24.75" customHeight="1" x14ac:dyDescent="0.4">
      <c r="A173" s="9">
        <v>39</v>
      </c>
      <c r="B173" s="10" t="s">
        <v>168</v>
      </c>
      <c r="C173" s="87"/>
      <c r="D173" s="56"/>
      <c r="E173" s="87"/>
      <c r="F173" s="12">
        <v>2024</v>
      </c>
      <c r="G173" s="12"/>
      <c r="H173" s="9"/>
      <c r="I173" s="9"/>
      <c r="J173" s="9">
        <v>1</v>
      </c>
      <c r="K173" s="9"/>
    </row>
    <row r="174" spans="1:11" ht="24.75" customHeight="1" x14ac:dyDescent="0.4">
      <c r="A174" s="280"/>
      <c r="B174" s="283"/>
      <c r="C174" s="38" t="s">
        <v>169</v>
      </c>
      <c r="D174" s="118"/>
      <c r="E174" s="57" t="s">
        <v>15</v>
      </c>
      <c r="F174" s="305" t="s">
        <v>22</v>
      </c>
      <c r="G174" s="83"/>
      <c r="H174" s="280"/>
      <c r="I174" s="280"/>
      <c r="J174" s="280"/>
      <c r="K174" s="280"/>
    </row>
    <row r="175" spans="1:11" ht="24.75" customHeight="1" x14ac:dyDescent="0.4">
      <c r="A175" s="281"/>
      <c r="B175" s="284"/>
      <c r="C175" s="41" t="s">
        <v>170</v>
      </c>
      <c r="D175" s="97"/>
      <c r="E175" s="77" t="s">
        <v>15</v>
      </c>
      <c r="F175" s="287"/>
      <c r="G175" s="44"/>
      <c r="H175" s="281"/>
      <c r="I175" s="281"/>
      <c r="J175" s="281"/>
      <c r="K175" s="281"/>
    </row>
    <row r="176" spans="1:11" ht="24.75" customHeight="1" x14ac:dyDescent="0.4">
      <c r="A176" s="282"/>
      <c r="B176" s="285"/>
      <c r="C176" s="45" t="s">
        <v>171</v>
      </c>
      <c r="D176" s="119"/>
      <c r="E176" s="59" t="s">
        <v>15</v>
      </c>
      <c r="F176" s="288"/>
      <c r="G176" s="48"/>
      <c r="H176" s="282"/>
      <c r="I176" s="282"/>
      <c r="J176" s="282"/>
      <c r="K176" s="282"/>
    </row>
    <row r="177" spans="1:11" ht="24.75" customHeight="1" x14ac:dyDescent="0.4">
      <c r="A177" s="9">
        <v>40</v>
      </c>
      <c r="B177" s="82" t="s">
        <v>172</v>
      </c>
      <c r="C177" s="87"/>
      <c r="D177" s="56"/>
      <c r="E177" s="87"/>
      <c r="F177" s="12">
        <v>2024</v>
      </c>
      <c r="G177" s="12"/>
      <c r="H177" s="68"/>
      <c r="I177" s="9"/>
      <c r="J177" s="9">
        <v>1</v>
      </c>
      <c r="K177" s="9"/>
    </row>
    <row r="178" spans="1:11" ht="24.75" customHeight="1" x14ac:dyDescent="0.4">
      <c r="A178" s="280"/>
      <c r="B178" s="283"/>
      <c r="C178" s="16" t="s">
        <v>173</v>
      </c>
      <c r="D178" s="109">
        <v>2024</v>
      </c>
      <c r="E178" s="19" t="s">
        <v>34</v>
      </c>
      <c r="F178" s="305" t="s">
        <v>22</v>
      </c>
      <c r="G178" s="83"/>
      <c r="H178" s="280"/>
      <c r="I178" s="280"/>
      <c r="J178" s="280"/>
      <c r="K178" s="280"/>
    </row>
    <row r="179" spans="1:11" ht="24.75" customHeight="1" x14ac:dyDescent="0.4">
      <c r="A179" s="281"/>
      <c r="B179" s="284"/>
      <c r="C179" s="22" t="s">
        <v>174</v>
      </c>
      <c r="D179" s="111">
        <v>2020</v>
      </c>
      <c r="E179" s="77" t="s">
        <v>15</v>
      </c>
      <c r="F179" s="287"/>
      <c r="G179" s="44"/>
      <c r="H179" s="281"/>
      <c r="I179" s="281"/>
      <c r="J179" s="281"/>
      <c r="K179" s="281"/>
    </row>
    <row r="180" spans="1:11" ht="24.75" customHeight="1" x14ac:dyDescent="0.4">
      <c r="A180" s="282"/>
      <c r="B180" s="285"/>
      <c r="C180" s="29" t="s">
        <v>175</v>
      </c>
      <c r="D180" s="113"/>
      <c r="E180" s="32" t="s">
        <v>34</v>
      </c>
      <c r="F180" s="288"/>
      <c r="G180" s="48"/>
      <c r="H180" s="282"/>
      <c r="I180" s="282"/>
      <c r="J180" s="282"/>
      <c r="K180" s="282"/>
    </row>
    <row r="181" spans="1:11" ht="24.75" customHeight="1" x14ac:dyDescent="0.4">
      <c r="A181" s="9">
        <v>41</v>
      </c>
      <c r="B181" s="34" t="s">
        <v>176</v>
      </c>
      <c r="C181" s="96"/>
      <c r="D181" s="121"/>
      <c r="E181" s="96"/>
      <c r="F181" s="12">
        <v>2024</v>
      </c>
      <c r="G181" s="117"/>
      <c r="H181" s="78"/>
      <c r="I181" s="76"/>
      <c r="J181" s="76">
        <v>1</v>
      </c>
      <c r="K181" s="76"/>
    </row>
    <row r="182" spans="1:11" ht="24.75" customHeight="1" x14ac:dyDescent="0.4">
      <c r="A182" s="280"/>
      <c r="B182" s="284"/>
      <c r="C182" s="41" t="s">
        <v>177</v>
      </c>
      <c r="D182" s="97"/>
      <c r="E182" s="77" t="s">
        <v>15</v>
      </c>
      <c r="F182" s="305" t="s">
        <v>22</v>
      </c>
      <c r="G182" s="122"/>
      <c r="H182" s="300"/>
      <c r="I182" s="300"/>
      <c r="J182" s="300"/>
      <c r="K182" s="280"/>
    </row>
    <row r="183" spans="1:11" ht="24.75" customHeight="1" x14ac:dyDescent="0.4">
      <c r="A183" s="282"/>
      <c r="B183" s="284"/>
      <c r="C183" s="45" t="s">
        <v>178</v>
      </c>
      <c r="D183" s="89">
        <v>2019</v>
      </c>
      <c r="E183" s="25" t="s">
        <v>34</v>
      </c>
      <c r="F183" s="288"/>
      <c r="G183" s="123"/>
      <c r="H183" s="302"/>
      <c r="I183" s="302"/>
      <c r="J183" s="302"/>
      <c r="K183" s="282"/>
    </row>
    <row r="184" spans="1:11" ht="24.75" customHeight="1" x14ac:dyDescent="0.4">
      <c r="A184" s="9">
        <v>42</v>
      </c>
      <c r="B184" s="124" t="s">
        <v>179</v>
      </c>
      <c r="C184" s="96"/>
      <c r="D184" s="121"/>
      <c r="E184" s="96"/>
      <c r="F184" s="12">
        <v>2025</v>
      </c>
      <c r="G184" s="12"/>
      <c r="H184" s="9"/>
      <c r="I184" s="78"/>
      <c r="J184" s="78"/>
      <c r="K184" s="78">
        <v>1</v>
      </c>
    </row>
    <row r="185" spans="1:11" ht="24.75" customHeight="1" x14ac:dyDescent="0.4">
      <c r="A185" s="280"/>
      <c r="B185" s="284"/>
      <c r="C185" s="38" t="s">
        <v>180</v>
      </c>
      <c r="D185" s="97"/>
      <c r="E185" s="77" t="s">
        <v>15</v>
      </c>
      <c r="F185" s="305" t="s">
        <v>16</v>
      </c>
      <c r="G185" s="83"/>
      <c r="H185" s="280"/>
      <c r="I185" s="280"/>
      <c r="J185" s="280"/>
      <c r="K185" s="280"/>
    </row>
    <row r="186" spans="1:11" ht="24.75" customHeight="1" x14ac:dyDescent="0.4">
      <c r="A186" s="281"/>
      <c r="B186" s="284"/>
      <c r="C186" s="41" t="s">
        <v>181</v>
      </c>
      <c r="D186" s="97"/>
      <c r="E186" s="77" t="s">
        <v>17</v>
      </c>
      <c r="F186" s="287"/>
      <c r="G186" s="44"/>
      <c r="H186" s="281"/>
      <c r="I186" s="281"/>
      <c r="J186" s="281"/>
      <c r="K186" s="281"/>
    </row>
    <row r="187" spans="1:11" ht="24.75" customHeight="1" x14ac:dyDescent="0.4">
      <c r="A187" s="282"/>
      <c r="B187" s="284"/>
      <c r="C187" s="45" t="s">
        <v>179</v>
      </c>
      <c r="D187" s="97"/>
      <c r="E187" s="77" t="s">
        <v>15</v>
      </c>
      <c r="F187" s="288"/>
      <c r="G187" s="48"/>
      <c r="H187" s="282"/>
      <c r="I187" s="282"/>
      <c r="J187" s="282"/>
      <c r="K187" s="282"/>
    </row>
    <row r="188" spans="1:11" ht="24.75" customHeight="1" x14ac:dyDescent="0.4">
      <c r="A188" s="9">
        <v>43</v>
      </c>
      <c r="B188" s="34" t="s">
        <v>182</v>
      </c>
      <c r="C188" s="96"/>
      <c r="D188" s="121"/>
      <c r="E188" s="96"/>
      <c r="F188" s="12">
        <v>2025</v>
      </c>
      <c r="G188" s="12"/>
      <c r="H188" s="9"/>
      <c r="I188" s="68"/>
      <c r="J188" s="68"/>
      <c r="K188" s="68">
        <v>1</v>
      </c>
    </row>
    <row r="189" spans="1:11" ht="24.75" customHeight="1" x14ac:dyDescent="0.4">
      <c r="A189" s="280"/>
      <c r="B189" s="284"/>
      <c r="C189" s="38" t="s">
        <v>182</v>
      </c>
      <c r="D189" s="118"/>
      <c r="E189" s="57" t="s">
        <v>17</v>
      </c>
      <c r="F189" s="305" t="s">
        <v>16</v>
      </c>
      <c r="G189" s="83"/>
      <c r="H189" s="280"/>
      <c r="I189" s="280"/>
      <c r="J189" s="280"/>
      <c r="K189" s="280"/>
    </row>
    <row r="190" spans="1:11" ht="24.75" customHeight="1" x14ac:dyDescent="0.4">
      <c r="A190" s="281"/>
      <c r="B190" s="284"/>
      <c r="C190" s="41" t="s">
        <v>183</v>
      </c>
      <c r="D190" s="97"/>
      <c r="E190" s="77" t="s">
        <v>17</v>
      </c>
      <c r="F190" s="287"/>
      <c r="G190" s="44"/>
      <c r="H190" s="281"/>
      <c r="I190" s="281"/>
      <c r="J190" s="281"/>
      <c r="K190" s="281"/>
    </row>
    <row r="191" spans="1:11" ht="24.75" customHeight="1" x14ac:dyDescent="0.4">
      <c r="A191" s="282"/>
      <c r="B191" s="285"/>
      <c r="C191" s="45" t="s">
        <v>184</v>
      </c>
      <c r="D191" s="119"/>
      <c r="E191" s="59" t="s">
        <v>17</v>
      </c>
      <c r="F191" s="288"/>
      <c r="G191" s="48"/>
      <c r="H191" s="282"/>
      <c r="I191" s="282"/>
      <c r="J191" s="282"/>
      <c r="K191" s="282"/>
    </row>
    <row r="192" spans="1:11" ht="24.75" customHeight="1" x14ac:dyDescent="0.4">
      <c r="A192" s="9">
        <v>44</v>
      </c>
      <c r="B192" s="82" t="s">
        <v>185</v>
      </c>
      <c r="C192" s="87"/>
      <c r="D192" s="56"/>
      <c r="E192" s="87"/>
      <c r="F192" s="12">
        <v>2025</v>
      </c>
      <c r="G192" s="12"/>
      <c r="H192" s="9"/>
      <c r="I192" s="13"/>
      <c r="J192" s="13"/>
      <c r="K192" s="9">
        <v>1</v>
      </c>
    </row>
    <row r="193" spans="1:11" ht="24.75" customHeight="1" x14ac:dyDescent="0.4">
      <c r="A193" s="280"/>
      <c r="B193" s="283"/>
      <c r="C193" s="38" t="s">
        <v>185</v>
      </c>
      <c r="D193" s="118"/>
      <c r="E193" s="57" t="s">
        <v>15</v>
      </c>
      <c r="F193" s="305" t="s">
        <v>16</v>
      </c>
      <c r="G193" s="83"/>
      <c r="H193" s="280"/>
      <c r="I193" s="280"/>
      <c r="J193" s="280"/>
      <c r="K193" s="280"/>
    </row>
    <row r="194" spans="1:11" ht="24.75" customHeight="1" x14ac:dyDescent="0.4">
      <c r="A194" s="282"/>
      <c r="B194" s="285"/>
      <c r="C194" s="45" t="s">
        <v>186</v>
      </c>
      <c r="D194" s="119"/>
      <c r="E194" s="59" t="s">
        <v>17</v>
      </c>
      <c r="F194" s="288"/>
      <c r="G194" s="48"/>
      <c r="H194" s="282"/>
      <c r="I194" s="282"/>
      <c r="J194" s="282"/>
      <c r="K194" s="282"/>
    </row>
    <row r="195" spans="1:11" ht="24.75" customHeight="1" x14ac:dyDescent="0.4">
      <c r="A195" s="9">
        <v>45</v>
      </c>
      <c r="B195" s="10" t="s">
        <v>187</v>
      </c>
      <c r="C195" s="125"/>
      <c r="D195" s="92"/>
      <c r="E195" s="125"/>
      <c r="F195" s="12">
        <v>2024</v>
      </c>
      <c r="G195" s="12"/>
      <c r="H195" s="9"/>
      <c r="I195" s="9"/>
      <c r="J195" s="9">
        <v>1</v>
      </c>
      <c r="K195" s="9"/>
    </row>
    <row r="196" spans="1:11" ht="24.75" customHeight="1" x14ac:dyDescent="0.4">
      <c r="A196" s="280"/>
      <c r="B196" s="283"/>
      <c r="C196" s="38" t="s">
        <v>188</v>
      </c>
      <c r="D196" s="97"/>
      <c r="E196" s="57" t="s">
        <v>15</v>
      </c>
      <c r="F196" s="305" t="s">
        <v>22</v>
      </c>
      <c r="G196" s="83"/>
      <c r="H196" s="280"/>
      <c r="I196" s="280"/>
      <c r="J196" s="280"/>
      <c r="K196" s="280"/>
    </row>
    <row r="197" spans="1:11" ht="24.75" customHeight="1" x14ac:dyDescent="0.4">
      <c r="A197" s="281"/>
      <c r="B197" s="284"/>
      <c r="C197" s="41" t="s">
        <v>189</v>
      </c>
      <c r="D197" s="97"/>
      <c r="E197" s="77" t="s">
        <v>15</v>
      </c>
      <c r="F197" s="287"/>
      <c r="G197" s="44"/>
      <c r="H197" s="281"/>
      <c r="I197" s="281"/>
      <c r="J197" s="281"/>
      <c r="K197" s="281"/>
    </row>
    <row r="198" spans="1:11" ht="24.75" customHeight="1" x14ac:dyDescent="0.4">
      <c r="A198" s="282"/>
      <c r="B198" s="285"/>
      <c r="C198" s="45" t="s">
        <v>190</v>
      </c>
      <c r="D198" s="89">
        <v>2020</v>
      </c>
      <c r="E198" s="59" t="s">
        <v>15</v>
      </c>
      <c r="F198" s="288"/>
      <c r="G198" s="48"/>
      <c r="H198" s="282"/>
      <c r="I198" s="282"/>
      <c r="J198" s="282"/>
      <c r="K198" s="282"/>
    </row>
    <row r="199" spans="1:11" ht="24.75" customHeight="1" x14ac:dyDescent="0.4">
      <c r="A199" s="9">
        <v>46</v>
      </c>
      <c r="B199" s="34" t="s">
        <v>191</v>
      </c>
      <c r="C199" s="126"/>
      <c r="D199" s="13"/>
      <c r="E199" s="126"/>
      <c r="F199" s="127">
        <v>2024</v>
      </c>
      <c r="G199" s="127"/>
      <c r="H199" s="9"/>
      <c r="I199" s="9"/>
      <c r="J199" s="9">
        <v>1</v>
      </c>
      <c r="K199" s="9"/>
    </row>
    <row r="200" spans="1:11" s="128" customFormat="1" ht="24.75" customHeight="1" x14ac:dyDescent="0.35">
      <c r="A200" s="280"/>
      <c r="B200" s="283"/>
      <c r="C200" s="38" t="s">
        <v>192</v>
      </c>
      <c r="D200" s="89">
        <v>2024</v>
      </c>
      <c r="E200" s="57" t="s">
        <v>15</v>
      </c>
      <c r="F200" s="305" t="s">
        <v>22</v>
      </c>
      <c r="G200" s="83"/>
      <c r="H200" s="280"/>
      <c r="I200" s="280"/>
      <c r="J200" s="280"/>
      <c r="K200" s="280"/>
    </row>
    <row r="201" spans="1:11" s="128" customFormat="1" ht="24.75" customHeight="1" x14ac:dyDescent="0.35">
      <c r="A201" s="282"/>
      <c r="B201" s="285"/>
      <c r="C201" s="45" t="s">
        <v>191</v>
      </c>
      <c r="D201" s="119"/>
      <c r="E201" s="59" t="s">
        <v>15</v>
      </c>
      <c r="F201" s="288"/>
      <c r="G201" s="48"/>
      <c r="H201" s="282"/>
      <c r="I201" s="282"/>
      <c r="J201" s="282"/>
      <c r="K201" s="282"/>
    </row>
    <row r="202" spans="1:11" s="128" customFormat="1" ht="24.75" customHeight="1" x14ac:dyDescent="0.35">
      <c r="A202" s="9">
        <v>47</v>
      </c>
      <c r="B202" s="34" t="s">
        <v>193</v>
      </c>
      <c r="C202" s="129"/>
      <c r="D202" s="13"/>
      <c r="E202" s="129"/>
      <c r="F202" s="127">
        <v>2024</v>
      </c>
      <c r="G202" s="127"/>
      <c r="H202" s="9"/>
      <c r="I202" s="9"/>
      <c r="J202" s="9">
        <v>1</v>
      </c>
      <c r="K202" s="9"/>
    </row>
    <row r="203" spans="1:11" s="128" customFormat="1" ht="24.75" customHeight="1" x14ac:dyDescent="0.35">
      <c r="A203" s="280"/>
      <c r="B203" s="283"/>
      <c r="C203" s="38" t="s">
        <v>194</v>
      </c>
      <c r="D203" s="88">
        <v>2024</v>
      </c>
      <c r="E203" s="57" t="s">
        <v>15</v>
      </c>
      <c r="F203" s="305" t="s">
        <v>22</v>
      </c>
      <c r="G203" s="83"/>
      <c r="H203" s="280"/>
      <c r="I203" s="280"/>
      <c r="J203" s="280"/>
      <c r="K203" s="280"/>
    </row>
    <row r="204" spans="1:11" s="128" customFormat="1" ht="24.75" customHeight="1" x14ac:dyDescent="0.35">
      <c r="A204" s="281"/>
      <c r="B204" s="284"/>
      <c r="C204" s="41" t="s">
        <v>195</v>
      </c>
      <c r="D204" s="97"/>
      <c r="E204" s="77" t="s">
        <v>15</v>
      </c>
      <c r="F204" s="287"/>
      <c r="G204" s="44"/>
      <c r="H204" s="281"/>
      <c r="I204" s="281"/>
      <c r="J204" s="281"/>
      <c r="K204" s="281"/>
    </row>
    <row r="205" spans="1:11" s="128" customFormat="1" ht="24.75" customHeight="1" x14ac:dyDescent="0.35">
      <c r="A205" s="282"/>
      <c r="B205" s="285"/>
      <c r="C205" s="45" t="s">
        <v>193</v>
      </c>
      <c r="D205" s="90">
        <v>2018</v>
      </c>
      <c r="E205" s="59" t="s">
        <v>15</v>
      </c>
      <c r="F205" s="288"/>
      <c r="G205" s="48"/>
      <c r="H205" s="282"/>
      <c r="I205" s="282"/>
      <c r="J205" s="282"/>
      <c r="K205" s="282"/>
    </row>
    <row r="206" spans="1:11" s="128" customFormat="1" ht="24.75" customHeight="1" x14ac:dyDescent="0.35">
      <c r="A206" s="9">
        <v>48</v>
      </c>
      <c r="B206" s="34" t="s">
        <v>196</v>
      </c>
      <c r="C206" s="96"/>
      <c r="D206" s="13"/>
      <c r="E206" s="129"/>
      <c r="F206" s="127">
        <v>2024</v>
      </c>
      <c r="G206" s="127"/>
      <c r="H206" s="9"/>
      <c r="I206" s="9"/>
      <c r="J206" s="9">
        <v>1</v>
      </c>
      <c r="K206" s="9"/>
    </row>
    <row r="207" spans="1:11" s="128" customFormat="1" ht="24.75" customHeight="1" x14ac:dyDescent="0.35">
      <c r="A207" s="280"/>
      <c r="B207" s="283"/>
      <c r="C207" s="38" t="s">
        <v>197</v>
      </c>
      <c r="D207" s="118"/>
      <c r="E207" s="57" t="s">
        <v>15</v>
      </c>
      <c r="F207" s="305" t="s">
        <v>22</v>
      </c>
      <c r="G207" s="83"/>
      <c r="H207" s="280"/>
      <c r="I207" s="280"/>
      <c r="J207" s="280"/>
      <c r="K207" s="280"/>
    </row>
    <row r="208" spans="1:11" s="128" customFormat="1" ht="24.75" customHeight="1" x14ac:dyDescent="0.35">
      <c r="A208" s="281"/>
      <c r="B208" s="284"/>
      <c r="C208" s="45" t="s">
        <v>198</v>
      </c>
      <c r="D208" s="119"/>
      <c r="E208" s="59" t="s">
        <v>15</v>
      </c>
      <c r="F208" s="288"/>
      <c r="G208" s="44"/>
      <c r="H208" s="281"/>
      <c r="I208" s="282"/>
      <c r="J208" s="282"/>
      <c r="K208" s="282"/>
    </row>
    <row r="209" spans="1:11" s="128" customFormat="1" ht="24.75" customHeight="1" x14ac:dyDescent="0.35">
      <c r="A209" s="9">
        <v>49</v>
      </c>
      <c r="B209" s="34" t="s">
        <v>199</v>
      </c>
      <c r="C209" s="96"/>
      <c r="D209" s="13"/>
      <c r="E209" s="129"/>
      <c r="F209" s="127">
        <v>2024</v>
      </c>
      <c r="G209" s="127"/>
      <c r="H209" s="9"/>
      <c r="I209" s="9"/>
      <c r="J209" s="9">
        <v>1</v>
      </c>
      <c r="K209" s="9"/>
    </row>
    <row r="210" spans="1:11" s="128" customFormat="1" ht="24.75" customHeight="1" x14ac:dyDescent="0.35">
      <c r="A210" s="130"/>
      <c r="B210" s="131"/>
      <c r="C210" s="132" t="s">
        <v>199</v>
      </c>
      <c r="D210" s="133"/>
      <c r="E210" s="134" t="s">
        <v>15</v>
      </c>
      <c r="F210" s="132"/>
      <c r="G210" s="45"/>
      <c r="H210" s="28"/>
      <c r="I210" s="28"/>
      <c r="J210" s="28"/>
      <c r="K210" s="28"/>
    </row>
    <row r="211" spans="1:11" s="128" customFormat="1" ht="24.75" customHeight="1" x14ac:dyDescent="0.35">
      <c r="A211" s="135">
        <v>50</v>
      </c>
      <c r="B211" s="136" t="s">
        <v>200</v>
      </c>
      <c r="C211" s="137"/>
      <c r="D211" s="138" t="s">
        <v>11</v>
      </c>
      <c r="E211" s="137"/>
      <c r="F211" s="139">
        <v>2024</v>
      </c>
      <c r="G211" s="139"/>
      <c r="H211" s="135"/>
      <c r="I211" s="135"/>
      <c r="J211" s="135">
        <v>1</v>
      </c>
      <c r="K211" s="135"/>
    </row>
    <row r="212" spans="1:11" s="128" customFormat="1" ht="24.75" customHeight="1" x14ac:dyDescent="0.35">
      <c r="A212" s="310"/>
      <c r="B212" s="283"/>
      <c r="C212" s="140" t="s">
        <v>201</v>
      </c>
      <c r="D212" s="15">
        <v>2021</v>
      </c>
      <c r="E212" s="141" t="s">
        <v>202</v>
      </c>
      <c r="F212" s="305" t="s">
        <v>22</v>
      </c>
      <c r="G212" s="83"/>
      <c r="H212" s="280"/>
      <c r="I212" s="280"/>
      <c r="J212" s="280"/>
      <c r="K212" s="280"/>
    </row>
    <row r="213" spans="1:11" s="128" customFormat="1" ht="24.75" customHeight="1" x14ac:dyDescent="0.35">
      <c r="A213" s="311"/>
      <c r="B213" s="284"/>
      <c r="C213" s="142" t="s">
        <v>200</v>
      </c>
      <c r="D213" s="21">
        <v>2022</v>
      </c>
      <c r="E213" s="143" t="s">
        <v>15</v>
      </c>
      <c r="F213" s="287"/>
      <c r="G213" s="44"/>
      <c r="H213" s="281"/>
      <c r="I213" s="281"/>
      <c r="J213" s="281"/>
      <c r="K213" s="281"/>
    </row>
    <row r="214" spans="1:11" s="128" customFormat="1" ht="24.75" customHeight="1" x14ac:dyDescent="0.35">
      <c r="A214" s="313"/>
      <c r="B214" s="285"/>
      <c r="C214" s="144" t="s">
        <v>203</v>
      </c>
      <c r="D214" s="28">
        <v>2019</v>
      </c>
      <c r="E214" s="145" t="s">
        <v>202</v>
      </c>
      <c r="F214" s="288"/>
      <c r="G214" s="48"/>
      <c r="H214" s="282"/>
      <c r="I214" s="282"/>
      <c r="J214" s="282"/>
      <c r="K214" s="282"/>
    </row>
    <row r="215" spans="1:11" s="128" customFormat="1" ht="24.75" customHeight="1" x14ac:dyDescent="0.35">
      <c r="A215" s="146">
        <v>51</v>
      </c>
      <c r="B215" s="147" t="s">
        <v>204</v>
      </c>
      <c r="C215" s="148"/>
      <c r="D215" s="148" t="s">
        <v>11</v>
      </c>
      <c r="E215" s="148"/>
      <c r="F215" s="139">
        <v>2024</v>
      </c>
      <c r="G215" s="139"/>
      <c r="H215" s="135"/>
      <c r="I215" s="135"/>
      <c r="J215" s="135">
        <v>1</v>
      </c>
      <c r="K215" s="135"/>
    </row>
    <row r="216" spans="1:11" s="128" customFormat="1" ht="24.75" customHeight="1" x14ac:dyDescent="0.35">
      <c r="A216" s="310"/>
      <c r="B216" s="312"/>
      <c r="C216" s="140" t="s">
        <v>205</v>
      </c>
      <c r="D216" s="15">
        <v>2014</v>
      </c>
      <c r="E216" s="149" t="s">
        <v>34</v>
      </c>
      <c r="F216" s="305" t="s">
        <v>22</v>
      </c>
      <c r="G216" s="83"/>
      <c r="H216" s="280"/>
      <c r="I216" s="280"/>
      <c r="J216" s="280"/>
      <c r="K216" s="15"/>
    </row>
    <row r="217" spans="1:11" s="128" customFormat="1" ht="24.75" customHeight="1" x14ac:dyDescent="0.35">
      <c r="A217" s="311"/>
      <c r="B217" s="312"/>
      <c r="C217" s="142" t="s">
        <v>206</v>
      </c>
      <c r="D217" s="21">
        <v>2019</v>
      </c>
      <c r="E217" s="143" t="s">
        <v>15</v>
      </c>
      <c r="F217" s="287"/>
      <c r="G217" s="44"/>
      <c r="H217" s="281"/>
      <c r="I217" s="281"/>
      <c r="J217" s="281"/>
      <c r="K217" s="21"/>
    </row>
    <row r="218" spans="1:11" s="128" customFormat="1" ht="24.75" customHeight="1" x14ac:dyDescent="0.35">
      <c r="A218" s="311"/>
      <c r="B218" s="312"/>
      <c r="C218" s="144" t="s">
        <v>204</v>
      </c>
      <c r="D218" s="28">
        <v>2015</v>
      </c>
      <c r="E218" s="150" t="s">
        <v>34</v>
      </c>
      <c r="F218" s="288"/>
      <c r="G218" s="48"/>
      <c r="H218" s="282"/>
      <c r="I218" s="282"/>
      <c r="J218" s="282"/>
      <c r="K218" s="28"/>
    </row>
    <row r="219" spans="1:11" s="128" customFormat="1" ht="24.75" customHeight="1" x14ac:dyDescent="0.35">
      <c r="A219" s="135">
        <v>52</v>
      </c>
      <c r="B219" s="147" t="s">
        <v>207</v>
      </c>
      <c r="C219" s="138"/>
      <c r="D219" s="135" t="s">
        <v>11</v>
      </c>
      <c r="E219" s="138"/>
      <c r="F219" s="137">
        <v>2023</v>
      </c>
      <c r="G219" s="138"/>
      <c r="H219" s="135"/>
      <c r="I219" s="135">
        <v>1</v>
      </c>
      <c r="J219" s="135"/>
      <c r="K219" s="135"/>
    </row>
    <row r="220" spans="1:11" s="128" customFormat="1" ht="24.75" customHeight="1" x14ac:dyDescent="0.35">
      <c r="A220" s="314"/>
      <c r="B220" s="312"/>
      <c r="C220" s="140" t="s">
        <v>208</v>
      </c>
      <c r="D220" s="151">
        <v>2015</v>
      </c>
      <c r="E220" s="152" t="s">
        <v>34</v>
      </c>
      <c r="F220" s="277" t="s">
        <v>209</v>
      </c>
      <c r="G220" s="140"/>
      <c r="H220" s="280"/>
      <c r="I220" s="280"/>
      <c r="J220" s="280"/>
      <c r="K220" s="15"/>
    </row>
    <row r="221" spans="1:11" s="128" customFormat="1" ht="24.75" customHeight="1" x14ac:dyDescent="0.35">
      <c r="A221" s="314"/>
      <c r="B221" s="312"/>
      <c r="C221" s="142" t="s">
        <v>207</v>
      </c>
      <c r="D221" s="153">
        <v>2022</v>
      </c>
      <c r="E221" s="154" t="s">
        <v>34</v>
      </c>
      <c r="F221" s="278"/>
      <c r="G221" s="142"/>
      <c r="H221" s="281"/>
      <c r="I221" s="281"/>
      <c r="J221" s="281"/>
      <c r="K221" s="21"/>
    </row>
    <row r="222" spans="1:11" s="128" customFormat="1" ht="24.75" customHeight="1" x14ac:dyDescent="0.35">
      <c r="A222" s="314"/>
      <c r="B222" s="312"/>
      <c r="C222" s="142" t="s">
        <v>210</v>
      </c>
      <c r="D222" s="153">
        <v>2021</v>
      </c>
      <c r="E222" s="155" t="s">
        <v>202</v>
      </c>
      <c r="F222" s="278"/>
      <c r="G222" s="142"/>
      <c r="H222" s="281"/>
      <c r="I222" s="281"/>
      <c r="J222" s="281"/>
      <c r="K222" s="21"/>
    </row>
    <row r="223" spans="1:11" s="128" customFormat="1" ht="24.75" customHeight="1" x14ac:dyDescent="0.35">
      <c r="A223" s="314"/>
      <c r="B223" s="312"/>
      <c r="C223" s="144" t="s">
        <v>211</v>
      </c>
      <c r="D223" s="156">
        <v>2022</v>
      </c>
      <c r="E223" s="157" t="s">
        <v>202</v>
      </c>
      <c r="F223" s="279"/>
      <c r="G223" s="144"/>
      <c r="H223" s="282"/>
      <c r="I223" s="282"/>
      <c r="J223" s="282"/>
      <c r="K223" s="28"/>
    </row>
    <row r="224" spans="1:11" s="128" customFormat="1" ht="24.75" customHeight="1" x14ac:dyDescent="0.35">
      <c r="A224" s="135">
        <v>53</v>
      </c>
      <c r="B224" s="147" t="s">
        <v>212</v>
      </c>
      <c r="C224" s="158"/>
      <c r="D224" s="148" t="s">
        <v>11</v>
      </c>
      <c r="E224" s="158"/>
      <c r="F224" s="137">
        <v>2023</v>
      </c>
      <c r="G224" s="137"/>
      <c r="H224" s="137"/>
      <c r="I224" s="135">
        <v>1</v>
      </c>
      <c r="J224" s="135"/>
      <c r="K224" s="135"/>
    </row>
    <row r="225" spans="1:11" s="128" customFormat="1" ht="24.75" customHeight="1" x14ac:dyDescent="0.35">
      <c r="A225" s="314"/>
      <c r="B225" s="310"/>
      <c r="C225" s="140" t="s">
        <v>213</v>
      </c>
      <c r="D225" s="151" t="s">
        <v>12</v>
      </c>
      <c r="E225" s="152" t="s">
        <v>34</v>
      </c>
      <c r="F225" s="140"/>
      <c r="G225" s="142"/>
      <c r="H225" s="278"/>
      <c r="I225" s="280"/>
      <c r="J225" s="280"/>
      <c r="K225" s="15"/>
    </row>
    <row r="226" spans="1:11" s="128" customFormat="1" ht="24.75" customHeight="1" x14ac:dyDescent="0.35">
      <c r="A226" s="314"/>
      <c r="B226" s="311"/>
      <c r="C226" s="144" t="s">
        <v>214</v>
      </c>
      <c r="D226" s="156" t="s">
        <v>12</v>
      </c>
      <c r="E226" s="157" t="s">
        <v>202</v>
      </c>
      <c r="F226" s="144"/>
      <c r="G226" s="144"/>
      <c r="H226" s="279"/>
      <c r="I226" s="282"/>
      <c r="J226" s="282"/>
      <c r="K226" s="28"/>
    </row>
    <row r="227" spans="1:11" s="128" customFormat="1" ht="24.75" customHeight="1" x14ac:dyDescent="0.35">
      <c r="A227" s="135">
        <v>54</v>
      </c>
      <c r="B227" s="147" t="s">
        <v>215</v>
      </c>
      <c r="C227" s="158"/>
      <c r="D227" s="148" t="s">
        <v>11</v>
      </c>
      <c r="E227" s="138"/>
      <c r="F227" s="159">
        <v>2024</v>
      </c>
      <c r="G227" s="159"/>
      <c r="H227" s="137"/>
      <c r="I227" s="135"/>
      <c r="J227" s="135">
        <v>1</v>
      </c>
      <c r="K227" s="135"/>
    </row>
    <row r="228" spans="1:11" s="128" customFormat="1" ht="24.75" customHeight="1" x14ac:dyDescent="0.35">
      <c r="A228" s="314"/>
      <c r="B228" s="312"/>
      <c r="C228" s="140" t="s">
        <v>216</v>
      </c>
      <c r="D228" s="151">
        <v>2021</v>
      </c>
      <c r="E228" s="160" t="s">
        <v>15</v>
      </c>
      <c r="F228" s="305" t="s">
        <v>22</v>
      </c>
      <c r="G228" s="83"/>
      <c r="H228" s="277"/>
      <c r="I228" s="280"/>
      <c r="J228" s="280"/>
      <c r="K228" s="15"/>
    </row>
    <row r="229" spans="1:11" s="128" customFormat="1" ht="24.75" customHeight="1" x14ac:dyDescent="0.35">
      <c r="A229" s="314"/>
      <c r="B229" s="312"/>
      <c r="C229" s="144" t="s">
        <v>215</v>
      </c>
      <c r="D229" s="161" t="s">
        <v>217</v>
      </c>
      <c r="E229" s="162" t="s">
        <v>34</v>
      </c>
      <c r="F229" s="288"/>
      <c r="G229" s="48"/>
      <c r="H229" s="279"/>
      <c r="I229" s="282"/>
      <c r="J229" s="282"/>
      <c r="K229" s="28"/>
    </row>
    <row r="230" spans="1:11" s="128" customFormat="1" ht="24.75" customHeight="1" x14ac:dyDescent="0.35">
      <c r="A230" s="135">
        <v>55</v>
      </c>
      <c r="B230" s="147" t="s">
        <v>218</v>
      </c>
      <c r="C230" s="158"/>
      <c r="D230" s="148" t="s">
        <v>11</v>
      </c>
      <c r="E230" s="138"/>
      <c r="F230" s="159">
        <v>2024</v>
      </c>
      <c r="G230" s="159"/>
      <c r="H230" s="137"/>
      <c r="I230" s="135"/>
      <c r="J230" s="135">
        <v>1</v>
      </c>
      <c r="K230" s="135"/>
    </row>
    <row r="231" spans="1:11" s="128" customFormat="1" ht="24.75" customHeight="1" x14ac:dyDescent="0.35">
      <c r="A231" s="280"/>
      <c r="B231" s="283"/>
      <c r="C231" s="140" t="s">
        <v>218</v>
      </c>
      <c r="D231" s="151">
        <v>2022</v>
      </c>
      <c r="E231" s="160" t="s">
        <v>15</v>
      </c>
      <c r="F231" s="305" t="s">
        <v>22</v>
      </c>
      <c r="G231" s="83"/>
      <c r="H231" s="20"/>
      <c r="I231" s="280"/>
      <c r="J231" s="15"/>
      <c r="K231" s="20"/>
    </row>
    <row r="232" spans="1:11" s="128" customFormat="1" ht="24.75" customHeight="1" x14ac:dyDescent="0.35">
      <c r="A232" s="282"/>
      <c r="B232" s="285"/>
      <c r="C232" s="144" t="s">
        <v>219</v>
      </c>
      <c r="D232" s="163" t="s">
        <v>14</v>
      </c>
      <c r="E232" s="162" t="s">
        <v>34</v>
      </c>
      <c r="F232" s="288"/>
      <c r="G232" s="48"/>
      <c r="H232" s="33"/>
      <c r="I232" s="282"/>
      <c r="J232" s="28"/>
      <c r="K232" s="33"/>
    </row>
    <row r="233" spans="1:11" s="128" customFormat="1" ht="24.75" customHeight="1" x14ac:dyDescent="0.35">
      <c r="A233" s="135">
        <v>56</v>
      </c>
      <c r="B233" s="147" t="s">
        <v>220</v>
      </c>
      <c r="C233" s="158"/>
      <c r="D233" s="148" t="s">
        <v>11</v>
      </c>
      <c r="E233" s="158"/>
      <c r="F233" s="159">
        <v>2023</v>
      </c>
      <c r="G233" s="158"/>
      <c r="H233" s="137"/>
      <c r="I233" s="135">
        <v>1</v>
      </c>
      <c r="J233" s="137"/>
      <c r="K233" s="135"/>
    </row>
    <row r="234" spans="1:11" s="128" customFormat="1" ht="24.75" customHeight="1" x14ac:dyDescent="0.35">
      <c r="A234" s="280"/>
      <c r="B234" s="283"/>
      <c r="C234" s="140" t="s">
        <v>220</v>
      </c>
      <c r="D234" s="15">
        <v>2023</v>
      </c>
      <c r="E234" s="141" t="s">
        <v>202</v>
      </c>
      <c r="F234" s="315" t="s">
        <v>209</v>
      </c>
      <c r="G234" s="20"/>
      <c r="H234" s="289"/>
      <c r="I234" s="15"/>
      <c r="J234" s="289"/>
      <c r="K234" s="280"/>
    </row>
    <row r="235" spans="1:11" s="128" customFormat="1" ht="24.75" customHeight="1" x14ac:dyDescent="0.35">
      <c r="A235" s="282"/>
      <c r="B235" s="285"/>
      <c r="C235" s="142" t="s">
        <v>221</v>
      </c>
      <c r="D235" s="28">
        <v>2022</v>
      </c>
      <c r="E235" s="143" t="s">
        <v>202</v>
      </c>
      <c r="F235" s="316"/>
      <c r="G235" s="33"/>
      <c r="H235" s="289"/>
      <c r="I235" s="28"/>
      <c r="J235" s="289"/>
      <c r="K235" s="282"/>
    </row>
    <row r="236" spans="1:11" s="128" customFormat="1" ht="24.75" customHeight="1" x14ac:dyDescent="0.35">
      <c r="A236" s="135">
        <v>57</v>
      </c>
      <c r="B236" s="164" t="s">
        <v>222</v>
      </c>
      <c r="C236" s="137"/>
      <c r="D236" s="165" t="s">
        <v>11</v>
      </c>
      <c r="E236" s="166"/>
      <c r="F236" s="159">
        <v>2024</v>
      </c>
      <c r="G236" s="139"/>
      <c r="H236" s="137"/>
      <c r="I236" s="135"/>
      <c r="J236" s="135">
        <v>1</v>
      </c>
      <c r="K236" s="135"/>
    </row>
    <row r="237" spans="1:11" s="128" customFormat="1" ht="24.75" customHeight="1" x14ac:dyDescent="0.35">
      <c r="A237" s="280"/>
      <c r="B237" s="283"/>
      <c r="C237" s="167" t="s">
        <v>223</v>
      </c>
      <c r="D237" s="168" t="s">
        <v>217</v>
      </c>
      <c r="E237" s="169" t="s">
        <v>15</v>
      </c>
      <c r="F237" s="305" t="s">
        <v>22</v>
      </c>
      <c r="G237" s="83"/>
      <c r="H237" s="317"/>
      <c r="I237" s="280"/>
      <c r="J237" s="317"/>
      <c r="K237" s="280"/>
    </row>
    <row r="238" spans="1:11" s="128" customFormat="1" ht="24.75" customHeight="1" x14ac:dyDescent="0.35">
      <c r="A238" s="281"/>
      <c r="B238" s="284"/>
      <c r="C238" s="171" t="s">
        <v>224</v>
      </c>
      <c r="D238" s="21">
        <v>2015</v>
      </c>
      <c r="E238" s="172" t="s">
        <v>202</v>
      </c>
      <c r="F238" s="287"/>
      <c r="G238" s="44"/>
      <c r="H238" s="318"/>
      <c r="I238" s="281"/>
      <c r="J238" s="318"/>
      <c r="K238" s="281"/>
    </row>
    <row r="239" spans="1:11" s="128" customFormat="1" ht="24.75" customHeight="1" x14ac:dyDescent="0.35">
      <c r="A239" s="282"/>
      <c r="B239" s="285"/>
      <c r="C239" s="174" t="s">
        <v>225</v>
      </c>
      <c r="D239" s="144"/>
      <c r="E239" s="175" t="s">
        <v>202</v>
      </c>
      <c r="F239" s="288"/>
      <c r="G239" s="48"/>
      <c r="H239" s="319"/>
      <c r="I239" s="282"/>
      <c r="J239" s="319"/>
      <c r="K239" s="282"/>
    </row>
    <row r="240" spans="1:11" s="128" customFormat="1" ht="24.75" customHeight="1" x14ac:dyDescent="0.35">
      <c r="A240" s="135">
        <v>58</v>
      </c>
      <c r="B240" s="164" t="s">
        <v>226</v>
      </c>
      <c r="C240" s="137"/>
      <c r="D240" s="137"/>
      <c r="E240" s="166"/>
      <c r="F240" s="159">
        <v>2024</v>
      </c>
      <c r="G240" s="137"/>
      <c r="H240" s="137"/>
      <c r="I240" s="135"/>
      <c r="J240" s="135">
        <v>1</v>
      </c>
      <c r="K240" s="135"/>
    </row>
    <row r="241" spans="1:11" s="128" customFormat="1" ht="24.75" customHeight="1" x14ac:dyDescent="0.35">
      <c r="A241" s="280"/>
      <c r="B241" s="283"/>
      <c r="C241" s="140" t="s">
        <v>227</v>
      </c>
      <c r="D241" s="177"/>
      <c r="E241" s="152" t="s">
        <v>34</v>
      </c>
      <c r="F241" s="315" t="s">
        <v>22</v>
      </c>
      <c r="G241" s="177"/>
      <c r="H241" s="289"/>
      <c r="I241" s="280"/>
      <c r="J241" s="15"/>
      <c r="K241" s="20"/>
    </row>
    <row r="242" spans="1:11" s="128" customFormat="1" ht="24.75" customHeight="1" x14ac:dyDescent="0.35">
      <c r="A242" s="282"/>
      <c r="B242" s="285"/>
      <c r="C242" s="144" t="s">
        <v>226</v>
      </c>
      <c r="D242" s="177"/>
      <c r="E242" s="157" t="s">
        <v>15</v>
      </c>
      <c r="F242" s="316"/>
      <c r="G242" s="177"/>
      <c r="H242" s="289"/>
      <c r="I242" s="282"/>
      <c r="J242" s="28"/>
      <c r="K242" s="33"/>
    </row>
    <row r="243" spans="1:11" s="128" customFormat="1" ht="24.75" customHeight="1" x14ac:dyDescent="0.35">
      <c r="A243" s="135">
        <v>59</v>
      </c>
      <c r="B243" s="164" t="s">
        <v>228</v>
      </c>
      <c r="C243" s="137"/>
      <c r="D243" s="137"/>
      <c r="E243" s="166"/>
      <c r="F243" s="159">
        <v>2023</v>
      </c>
      <c r="G243" s="137"/>
      <c r="H243" s="137"/>
      <c r="I243" s="135">
        <v>1</v>
      </c>
      <c r="J243" s="135"/>
      <c r="K243" s="135"/>
    </row>
    <row r="244" spans="1:11" s="128" customFormat="1" ht="24.75" customHeight="1" x14ac:dyDescent="0.35">
      <c r="A244" s="280"/>
      <c r="B244" s="283"/>
      <c r="C244" s="140" t="s">
        <v>229</v>
      </c>
      <c r="D244" s="153">
        <v>2015</v>
      </c>
      <c r="E244" s="152" t="s">
        <v>34</v>
      </c>
      <c r="F244" s="277" t="s">
        <v>209</v>
      </c>
      <c r="G244" s="140"/>
      <c r="H244" s="289"/>
      <c r="I244" s="280"/>
      <c r="J244" s="280"/>
      <c r="K244" s="280"/>
    </row>
    <row r="245" spans="1:11" s="128" customFormat="1" ht="24.75" customHeight="1" x14ac:dyDescent="0.35">
      <c r="A245" s="281"/>
      <c r="B245" s="284"/>
      <c r="C245" s="142" t="s">
        <v>230</v>
      </c>
      <c r="D245" s="153"/>
      <c r="E245" s="155" t="s">
        <v>202</v>
      </c>
      <c r="F245" s="278"/>
      <c r="G245" s="142"/>
      <c r="H245" s="289"/>
      <c r="I245" s="281"/>
      <c r="J245" s="281"/>
      <c r="K245" s="281"/>
    </row>
    <row r="246" spans="1:11" s="128" customFormat="1" ht="24.75" customHeight="1" x14ac:dyDescent="0.35">
      <c r="A246" s="281"/>
      <c r="B246" s="284"/>
      <c r="C246" s="142" t="s">
        <v>231</v>
      </c>
      <c r="D246" s="153">
        <v>2015</v>
      </c>
      <c r="E246" s="154" t="s">
        <v>34</v>
      </c>
      <c r="F246" s="278"/>
      <c r="G246" s="142"/>
      <c r="H246" s="289"/>
      <c r="I246" s="281"/>
      <c r="J246" s="281"/>
      <c r="K246" s="281"/>
    </row>
    <row r="247" spans="1:11" s="128" customFormat="1" ht="24.75" customHeight="1" x14ac:dyDescent="0.35">
      <c r="A247" s="282"/>
      <c r="B247" s="285"/>
      <c r="C247" s="144" t="s">
        <v>232</v>
      </c>
      <c r="D247" s="153"/>
      <c r="E247" s="157" t="s">
        <v>202</v>
      </c>
      <c r="F247" s="279"/>
      <c r="G247" s="144"/>
      <c r="H247" s="289"/>
      <c r="I247" s="282"/>
      <c r="J247" s="282"/>
      <c r="K247" s="282"/>
    </row>
    <row r="248" spans="1:11" s="128" customFormat="1" ht="24.75" customHeight="1" x14ac:dyDescent="0.35">
      <c r="A248" s="135">
        <v>60</v>
      </c>
      <c r="B248" s="164" t="s">
        <v>233</v>
      </c>
      <c r="C248" s="166"/>
      <c r="D248" s="137"/>
      <c r="E248" s="137"/>
      <c r="F248" s="139">
        <v>2024</v>
      </c>
      <c r="G248" s="139"/>
      <c r="H248" s="137"/>
      <c r="I248" s="135"/>
      <c r="J248" s="135">
        <v>1</v>
      </c>
      <c r="K248" s="135"/>
    </row>
    <row r="249" spans="1:11" s="128" customFormat="1" ht="24.75" customHeight="1" x14ac:dyDescent="0.35">
      <c r="A249" s="280"/>
      <c r="B249" s="283"/>
      <c r="C249" s="140" t="s">
        <v>233</v>
      </c>
      <c r="D249" s="70">
        <v>2018</v>
      </c>
      <c r="E249" s="178" t="s">
        <v>15</v>
      </c>
      <c r="F249" s="305" t="s">
        <v>22</v>
      </c>
      <c r="G249" s="83"/>
      <c r="H249" s="289"/>
      <c r="I249" s="280"/>
      <c r="J249" s="280"/>
      <c r="K249" s="280"/>
    </row>
    <row r="250" spans="1:11" s="128" customFormat="1" ht="24.75" customHeight="1" x14ac:dyDescent="0.35">
      <c r="A250" s="281"/>
      <c r="B250" s="284"/>
      <c r="C250" s="142" t="s">
        <v>234</v>
      </c>
      <c r="D250" s="72"/>
      <c r="E250" s="179" t="s">
        <v>34</v>
      </c>
      <c r="F250" s="287"/>
      <c r="G250" s="44"/>
      <c r="H250" s="289"/>
      <c r="I250" s="281"/>
      <c r="J250" s="281"/>
      <c r="K250" s="281"/>
    </row>
    <row r="251" spans="1:11" s="128" customFormat="1" ht="24.75" customHeight="1" x14ac:dyDescent="0.35">
      <c r="A251" s="282"/>
      <c r="B251" s="285"/>
      <c r="C251" s="144" t="s">
        <v>235</v>
      </c>
      <c r="D251" s="75"/>
      <c r="E251" s="180" t="s">
        <v>34</v>
      </c>
      <c r="F251" s="288"/>
      <c r="G251" s="48"/>
      <c r="H251" s="289"/>
      <c r="I251" s="282"/>
      <c r="J251" s="282"/>
      <c r="K251" s="282"/>
    </row>
    <row r="252" spans="1:11" s="128" customFormat="1" ht="24.75" customHeight="1" x14ac:dyDescent="0.35">
      <c r="A252" s="135">
        <v>61</v>
      </c>
      <c r="B252" s="164" t="s">
        <v>236</v>
      </c>
      <c r="C252" s="137"/>
      <c r="D252" s="137"/>
      <c r="E252" s="138"/>
      <c r="F252" s="159">
        <v>2023</v>
      </c>
      <c r="G252" s="137"/>
      <c r="H252" s="137"/>
      <c r="I252" s="135">
        <v>1</v>
      </c>
      <c r="J252" s="137"/>
      <c r="K252" s="135"/>
    </row>
    <row r="253" spans="1:11" s="128" customFormat="1" ht="24.75" customHeight="1" x14ac:dyDescent="0.35">
      <c r="A253" s="280"/>
      <c r="B253" s="283"/>
      <c r="C253" s="140" t="s">
        <v>237</v>
      </c>
      <c r="D253" s="181"/>
      <c r="E253" s="160" t="s">
        <v>202</v>
      </c>
      <c r="F253" s="277" t="s">
        <v>209</v>
      </c>
      <c r="G253" s="20"/>
      <c r="H253" s="289"/>
      <c r="I253" s="280"/>
      <c r="J253" s="289"/>
      <c r="K253" s="280"/>
    </row>
    <row r="254" spans="1:11" s="128" customFormat="1" ht="24.75" customHeight="1" x14ac:dyDescent="0.35">
      <c r="A254" s="282"/>
      <c r="B254" s="285"/>
      <c r="C254" s="144" t="s">
        <v>236</v>
      </c>
      <c r="D254" s="182"/>
      <c r="E254" s="157" t="s">
        <v>202</v>
      </c>
      <c r="F254" s="279"/>
      <c r="G254" s="33"/>
      <c r="H254" s="289"/>
      <c r="I254" s="282"/>
      <c r="J254" s="289"/>
      <c r="K254" s="282"/>
    </row>
    <row r="255" spans="1:11" s="128" customFormat="1" ht="24.75" customHeight="1" x14ac:dyDescent="0.35">
      <c r="A255" s="135">
        <v>62</v>
      </c>
      <c r="B255" s="147" t="s">
        <v>238</v>
      </c>
      <c r="C255" s="183"/>
      <c r="D255" s="137"/>
      <c r="E255" s="183"/>
      <c r="F255" s="183" t="s">
        <v>350</v>
      </c>
      <c r="G255" s="183"/>
      <c r="H255" s="137">
        <v>1</v>
      </c>
      <c r="I255" s="135"/>
      <c r="J255" s="135"/>
      <c r="K255" s="135"/>
    </row>
    <row r="256" spans="1:11" s="128" customFormat="1" ht="24.75" customHeight="1" x14ac:dyDescent="0.35">
      <c r="A256" s="280"/>
      <c r="B256" s="283"/>
      <c r="C256" s="140" t="s">
        <v>239</v>
      </c>
      <c r="D256" s="181"/>
      <c r="E256" s="152" t="s">
        <v>34</v>
      </c>
      <c r="F256" s="140"/>
      <c r="G256" s="140"/>
      <c r="H256" s="290"/>
      <c r="I256" s="280"/>
      <c r="J256" s="280"/>
      <c r="K256" s="277"/>
    </row>
    <row r="257" spans="1:11" s="128" customFormat="1" ht="24.75" customHeight="1" x14ac:dyDescent="0.35">
      <c r="A257" s="282"/>
      <c r="B257" s="285"/>
      <c r="C257" s="184" t="s">
        <v>238</v>
      </c>
      <c r="D257" s="185"/>
      <c r="E257" s="162" t="s">
        <v>34</v>
      </c>
      <c r="F257" s="184"/>
      <c r="G257" s="184"/>
      <c r="H257" s="290"/>
      <c r="I257" s="282"/>
      <c r="J257" s="282"/>
      <c r="K257" s="279"/>
    </row>
    <row r="258" spans="1:11" s="128" customFormat="1" ht="24.75" customHeight="1" x14ac:dyDescent="0.35">
      <c r="A258" s="135">
        <v>63</v>
      </c>
      <c r="B258" s="164" t="s">
        <v>240</v>
      </c>
      <c r="C258" s="137"/>
      <c r="D258" s="137"/>
      <c r="E258" s="186"/>
      <c r="F258" s="159">
        <v>2024</v>
      </c>
      <c r="G258" s="137"/>
      <c r="H258" s="137"/>
      <c r="I258" s="135"/>
      <c r="J258" s="135">
        <v>1</v>
      </c>
      <c r="K258" s="135"/>
    </row>
    <row r="259" spans="1:11" s="128" customFormat="1" ht="24.75" customHeight="1" x14ac:dyDescent="0.35">
      <c r="A259" s="280"/>
      <c r="B259" s="283"/>
      <c r="C259" s="140" t="s">
        <v>222</v>
      </c>
      <c r="D259" s="140"/>
      <c r="E259" s="178" t="s">
        <v>15</v>
      </c>
      <c r="F259" s="315" t="s">
        <v>22</v>
      </c>
      <c r="G259" s="20"/>
      <c r="H259" s="289"/>
      <c r="I259" s="280"/>
      <c r="J259" s="280"/>
      <c r="K259" s="280"/>
    </row>
    <row r="260" spans="1:11" s="128" customFormat="1" ht="24.75" customHeight="1" x14ac:dyDescent="0.35">
      <c r="A260" s="282"/>
      <c r="B260" s="285"/>
      <c r="C260" s="144" t="s">
        <v>240</v>
      </c>
      <c r="D260" s="144"/>
      <c r="E260" s="187" t="s">
        <v>15</v>
      </c>
      <c r="F260" s="316"/>
      <c r="G260" s="33"/>
      <c r="H260" s="289"/>
      <c r="I260" s="282"/>
      <c r="J260" s="282"/>
      <c r="K260" s="282"/>
    </row>
    <row r="261" spans="1:11" s="128" customFormat="1" ht="24.75" customHeight="1" x14ac:dyDescent="0.35">
      <c r="A261" s="135">
        <v>64</v>
      </c>
      <c r="B261" s="164" t="s">
        <v>241</v>
      </c>
      <c r="C261" s="137"/>
      <c r="D261" s="137"/>
      <c r="E261" s="166"/>
      <c r="F261" s="159">
        <v>2023</v>
      </c>
      <c r="G261" s="137"/>
      <c r="H261" s="137"/>
      <c r="I261" s="135">
        <v>1</v>
      </c>
      <c r="J261" s="137"/>
      <c r="K261" s="135"/>
    </row>
    <row r="262" spans="1:11" s="128" customFormat="1" ht="24.75" customHeight="1" x14ac:dyDescent="0.35">
      <c r="A262" s="280"/>
      <c r="B262" s="283"/>
      <c r="C262" s="140" t="s">
        <v>242</v>
      </c>
      <c r="D262" s="140"/>
      <c r="E262" s="152" t="s">
        <v>34</v>
      </c>
      <c r="F262" s="277" t="s">
        <v>209</v>
      </c>
      <c r="G262" s="140"/>
      <c r="H262" s="289"/>
      <c r="I262" s="280"/>
      <c r="J262" s="280"/>
      <c r="K262" s="15"/>
    </row>
    <row r="263" spans="1:11" s="128" customFormat="1" ht="24.75" customHeight="1" x14ac:dyDescent="0.35">
      <c r="A263" s="281"/>
      <c r="B263" s="284"/>
      <c r="C263" s="142" t="s">
        <v>243</v>
      </c>
      <c r="D263" s="142"/>
      <c r="E263" s="155" t="s">
        <v>202</v>
      </c>
      <c r="F263" s="278"/>
      <c r="G263" s="142"/>
      <c r="H263" s="289"/>
      <c r="I263" s="281"/>
      <c r="J263" s="281"/>
      <c r="K263" s="21"/>
    </row>
    <row r="264" spans="1:11" s="128" customFormat="1" ht="24.75" customHeight="1" x14ac:dyDescent="0.35">
      <c r="A264" s="281"/>
      <c r="B264" s="284"/>
      <c r="C264" s="188" t="s">
        <v>241</v>
      </c>
      <c r="D264" s="188"/>
      <c r="E264" s="154" t="s">
        <v>34</v>
      </c>
      <c r="F264" s="278"/>
      <c r="G264" s="188"/>
      <c r="H264" s="289"/>
      <c r="I264" s="281"/>
      <c r="J264" s="281"/>
      <c r="K264" s="21"/>
    </row>
    <row r="265" spans="1:11" s="128" customFormat="1" ht="24.75" customHeight="1" x14ac:dyDescent="0.35">
      <c r="A265" s="281"/>
      <c r="B265" s="284"/>
      <c r="C265" s="188" t="s">
        <v>244</v>
      </c>
      <c r="D265" s="188"/>
      <c r="E265" s="154" t="s">
        <v>34</v>
      </c>
      <c r="F265" s="278"/>
      <c r="G265" s="188"/>
      <c r="H265" s="289"/>
      <c r="I265" s="281"/>
      <c r="J265" s="281"/>
      <c r="K265" s="21"/>
    </row>
    <row r="266" spans="1:11" s="128" customFormat="1" ht="24.75" customHeight="1" x14ac:dyDescent="0.35">
      <c r="A266" s="282"/>
      <c r="B266" s="285"/>
      <c r="C266" s="184" t="s">
        <v>245</v>
      </c>
      <c r="D266" s="184"/>
      <c r="E266" s="157" t="s">
        <v>202</v>
      </c>
      <c r="F266" s="279"/>
      <c r="G266" s="184"/>
      <c r="H266" s="289"/>
      <c r="I266" s="282"/>
      <c r="J266" s="282"/>
      <c r="K266" s="28"/>
    </row>
    <row r="267" spans="1:11" s="128" customFormat="1" ht="24.75" customHeight="1" x14ac:dyDescent="0.35">
      <c r="A267" s="135">
        <v>65</v>
      </c>
      <c r="B267" s="147" t="s">
        <v>246</v>
      </c>
      <c r="C267" s="158"/>
      <c r="D267" s="158" t="s">
        <v>11</v>
      </c>
      <c r="E267" s="158"/>
      <c r="F267" s="139">
        <v>2024</v>
      </c>
      <c r="G267" s="139"/>
      <c r="H267" s="137"/>
      <c r="I267" s="135"/>
      <c r="J267" s="135">
        <v>1</v>
      </c>
      <c r="K267" s="135"/>
    </row>
    <row r="268" spans="1:11" s="128" customFormat="1" ht="24.75" customHeight="1" x14ac:dyDescent="0.35">
      <c r="A268" s="280"/>
      <c r="B268" s="283"/>
      <c r="C268" s="140" t="s">
        <v>247</v>
      </c>
      <c r="D268" s="151">
        <v>2020</v>
      </c>
      <c r="E268" s="160" t="s">
        <v>202</v>
      </c>
      <c r="F268" s="305" t="s">
        <v>22</v>
      </c>
      <c r="G268" s="83"/>
      <c r="H268" s="289"/>
      <c r="I268" s="280"/>
      <c r="J268" s="280"/>
      <c r="K268" s="280"/>
    </row>
    <row r="269" spans="1:11" s="128" customFormat="1" ht="24.75" customHeight="1" x14ac:dyDescent="0.35">
      <c r="A269" s="281"/>
      <c r="B269" s="284"/>
      <c r="C269" s="142" t="s">
        <v>248</v>
      </c>
      <c r="D269" s="153">
        <v>2018</v>
      </c>
      <c r="E269" s="154" t="s">
        <v>34</v>
      </c>
      <c r="F269" s="287"/>
      <c r="G269" s="44"/>
      <c r="H269" s="290"/>
      <c r="I269" s="281"/>
      <c r="J269" s="281"/>
      <c r="K269" s="281"/>
    </row>
    <row r="270" spans="1:11" s="128" customFormat="1" ht="24.75" customHeight="1" x14ac:dyDescent="0.35">
      <c r="A270" s="282"/>
      <c r="B270" s="285"/>
      <c r="C270" s="142" t="s">
        <v>249</v>
      </c>
      <c r="D270" s="153"/>
      <c r="E270" s="157" t="s">
        <v>15</v>
      </c>
      <c r="F270" s="288"/>
      <c r="G270" s="48"/>
      <c r="H270" s="290"/>
      <c r="I270" s="282"/>
      <c r="J270" s="282"/>
      <c r="K270" s="282"/>
    </row>
    <row r="271" spans="1:11" s="128" customFormat="1" ht="24.75" customHeight="1" x14ac:dyDescent="0.35">
      <c r="A271" s="135">
        <v>66</v>
      </c>
      <c r="B271" s="164" t="s">
        <v>250</v>
      </c>
      <c r="C271" s="137"/>
      <c r="D271" s="137" t="s">
        <v>11</v>
      </c>
      <c r="E271" s="137"/>
      <c r="F271" s="139">
        <v>2023</v>
      </c>
      <c r="G271" s="137"/>
      <c r="H271" s="137"/>
      <c r="I271" s="137">
        <v>1</v>
      </c>
      <c r="J271" s="135"/>
      <c r="K271" s="135"/>
    </row>
    <row r="272" spans="1:11" s="128" customFormat="1" ht="24.75" customHeight="1" x14ac:dyDescent="0.35">
      <c r="A272" s="280"/>
      <c r="B272" s="283"/>
      <c r="C272" s="140" t="s">
        <v>250</v>
      </c>
      <c r="D272" s="15">
        <v>2022</v>
      </c>
      <c r="E272" s="143" t="s">
        <v>202</v>
      </c>
      <c r="F272" s="277" t="s">
        <v>209</v>
      </c>
      <c r="G272" s="140"/>
      <c r="H272" s="289"/>
      <c r="I272" s="289"/>
      <c r="J272" s="20"/>
      <c r="K272" s="20"/>
    </row>
    <row r="273" spans="1:11" s="128" customFormat="1" ht="24.75" customHeight="1" x14ac:dyDescent="0.35">
      <c r="A273" s="282"/>
      <c r="B273" s="285"/>
      <c r="C273" s="144" t="s">
        <v>251</v>
      </c>
      <c r="D273" s="189" t="s">
        <v>14</v>
      </c>
      <c r="E273" s="190" t="s">
        <v>34</v>
      </c>
      <c r="F273" s="279"/>
      <c r="G273" s="144"/>
      <c r="H273" s="289"/>
      <c r="I273" s="289"/>
      <c r="J273" s="33"/>
      <c r="K273" s="33"/>
    </row>
    <row r="274" spans="1:11" s="128" customFormat="1" ht="24.75" customHeight="1" x14ac:dyDescent="0.35">
      <c r="A274" s="135">
        <v>67</v>
      </c>
      <c r="B274" s="164" t="s">
        <v>252</v>
      </c>
      <c r="C274" s="137"/>
      <c r="D274" s="191" t="s">
        <v>11</v>
      </c>
      <c r="E274" s="137"/>
      <c r="F274" s="139">
        <v>2024</v>
      </c>
      <c r="G274" s="139"/>
      <c r="H274" s="137"/>
      <c r="I274" s="135"/>
      <c r="J274" s="135">
        <v>1</v>
      </c>
      <c r="K274" s="135"/>
    </row>
    <row r="275" spans="1:11" s="128" customFormat="1" ht="24.75" customHeight="1" x14ac:dyDescent="0.35">
      <c r="A275" s="280"/>
      <c r="B275" s="283"/>
      <c r="C275" s="167" t="s">
        <v>253</v>
      </c>
      <c r="D275" s="15">
        <v>2023</v>
      </c>
      <c r="E275" s="169" t="s">
        <v>15</v>
      </c>
      <c r="F275" s="305" t="s">
        <v>22</v>
      </c>
      <c r="G275" s="83"/>
      <c r="H275" s="289"/>
      <c r="I275" s="289"/>
      <c r="J275" s="289"/>
      <c r="K275" s="20"/>
    </row>
    <row r="276" spans="1:11" s="128" customFormat="1" ht="24.75" customHeight="1" x14ac:dyDescent="0.35">
      <c r="A276" s="281"/>
      <c r="B276" s="284"/>
      <c r="C276" s="171" t="s">
        <v>254</v>
      </c>
      <c r="D276" s="21">
        <v>2019</v>
      </c>
      <c r="E276" s="172" t="s">
        <v>202</v>
      </c>
      <c r="F276" s="287"/>
      <c r="G276" s="44"/>
      <c r="H276" s="289"/>
      <c r="I276" s="289"/>
      <c r="J276" s="289"/>
      <c r="K276" s="26"/>
    </row>
    <row r="277" spans="1:11" s="128" customFormat="1" ht="24.75" customHeight="1" x14ac:dyDescent="0.35">
      <c r="A277" s="282"/>
      <c r="B277" s="285"/>
      <c r="C277" s="174" t="s">
        <v>255</v>
      </c>
      <c r="D277" s="189" t="s">
        <v>14</v>
      </c>
      <c r="E277" s="192" t="s">
        <v>34</v>
      </c>
      <c r="F277" s="288"/>
      <c r="G277" s="48"/>
      <c r="H277" s="289"/>
      <c r="I277" s="289"/>
      <c r="J277" s="289"/>
      <c r="K277" s="33"/>
    </row>
    <row r="278" spans="1:11" s="128" customFormat="1" ht="24.75" customHeight="1" x14ac:dyDescent="0.35">
      <c r="A278" s="135">
        <v>68</v>
      </c>
      <c r="B278" s="164" t="s">
        <v>256</v>
      </c>
      <c r="C278" s="137"/>
      <c r="D278" s="193"/>
      <c r="E278" s="137"/>
      <c r="F278" s="139">
        <v>2024</v>
      </c>
      <c r="G278" s="139"/>
      <c r="H278" s="137"/>
      <c r="I278" s="135"/>
      <c r="J278" s="135">
        <v>1</v>
      </c>
      <c r="K278" s="135"/>
    </row>
    <row r="279" spans="1:11" s="128" customFormat="1" ht="24.75" customHeight="1" x14ac:dyDescent="0.35">
      <c r="A279" s="280"/>
      <c r="B279" s="283"/>
      <c r="C279" s="140" t="s">
        <v>257</v>
      </c>
      <c r="D279" s="177"/>
      <c r="E279" s="152" t="s">
        <v>34</v>
      </c>
      <c r="F279" s="277" t="s">
        <v>22</v>
      </c>
      <c r="G279" s="140"/>
      <c r="H279" s="289"/>
      <c r="I279" s="289"/>
      <c r="J279" s="289"/>
      <c r="K279" s="289"/>
    </row>
    <row r="280" spans="1:11" s="128" customFormat="1" ht="24.75" customHeight="1" x14ac:dyDescent="0.35">
      <c r="A280" s="282"/>
      <c r="B280" s="285"/>
      <c r="C280" s="144" t="s">
        <v>256</v>
      </c>
      <c r="D280" s="182"/>
      <c r="E280" s="157" t="s">
        <v>15</v>
      </c>
      <c r="F280" s="279"/>
      <c r="G280" s="144"/>
      <c r="H280" s="289"/>
      <c r="I280" s="289"/>
      <c r="J280" s="289"/>
      <c r="K280" s="289"/>
    </row>
    <row r="281" spans="1:11" s="128" customFormat="1" ht="24.75" customHeight="1" x14ac:dyDescent="0.35">
      <c r="A281" s="135">
        <v>69</v>
      </c>
      <c r="B281" s="147" t="s">
        <v>258</v>
      </c>
      <c r="C281" s="183"/>
      <c r="D281" s="183"/>
      <c r="E281" s="183"/>
      <c r="F281" s="139">
        <v>2023</v>
      </c>
      <c r="G281" s="183"/>
      <c r="H281" s="137"/>
      <c r="I281" s="135">
        <v>1</v>
      </c>
      <c r="J281" s="137"/>
      <c r="K281" s="135"/>
    </row>
    <row r="282" spans="1:11" s="128" customFormat="1" ht="24.75" customHeight="1" x14ac:dyDescent="0.35">
      <c r="A282" s="280"/>
      <c r="B282" s="283"/>
      <c r="C282" s="140" t="s">
        <v>259</v>
      </c>
      <c r="D282" s="177"/>
      <c r="E282" s="160" t="s">
        <v>202</v>
      </c>
      <c r="F282" s="277" t="s">
        <v>209</v>
      </c>
      <c r="G282" s="20"/>
      <c r="H282" s="289"/>
      <c r="I282" s="289"/>
      <c r="J282" s="289"/>
      <c r="K282" s="289"/>
    </row>
    <row r="283" spans="1:11" s="128" customFormat="1" ht="24.75" customHeight="1" x14ac:dyDescent="0.35">
      <c r="A283" s="282"/>
      <c r="B283" s="285"/>
      <c r="C283" s="144" t="s">
        <v>258</v>
      </c>
      <c r="D283" s="182"/>
      <c r="E283" s="157" t="s">
        <v>202</v>
      </c>
      <c r="F283" s="279"/>
      <c r="G283" s="33"/>
      <c r="H283" s="289"/>
      <c r="I283" s="289"/>
      <c r="J283" s="289"/>
      <c r="K283" s="289"/>
    </row>
    <row r="284" spans="1:11" s="128" customFormat="1" ht="24.75" customHeight="1" x14ac:dyDescent="0.35">
      <c r="A284" s="135">
        <v>70</v>
      </c>
      <c r="B284" s="147" t="s">
        <v>260</v>
      </c>
      <c r="C284" s="183"/>
      <c r="D284" s="183"/>
      <c r="E284" s="183"/>
      <c r="F284" s="139">
        <v>2024</v>
      </c>
      <c r="G284" s="139"/>
      <c r="H284" s="137"/>
      <c r="I284" s="135"/>
      <c r="J284" s="135">
        <v>1</v>
      </c>
      <c r="K284" s="135"/>
    </row>
    <row r="285" spans="1:11" s="128" customFormat="1" ht="24.75" customHeight="1" x14ac:dyDescent="0.35">
      <c r="A285" s="280"/>
      <c r="B285" s="283"/>
      <c r="C285" s="140" t="s">
        <v>261</v>
      </c>
      <c r="D285" s="177"/>
      <c r="E285" s="160" t="s">
        <v>15</v>
      </c>
      <c r="F285" s="305" t="s">
        <v>22</v>
      </c>
      <c r="G285" s="83"/>
      <c r="H285" s="289"/>
      <c r="I285" s="277"/>
      <c r="J285" s="277"/>
      <c r="K285" s="289"/>
    </row>
    <row r="286" spans="1:11" s="128" customFormat="1" ht="24.75" customHeight="1" x14ac:dyDescent="0.35">
      <c r="A286" s="281"/>
      <c r="B286" s="284"/>
      <c r="C286" s="142" t="s">
        <v>260</v>
      </c>
      <c r="D286" s="177"/>
      <c r="E286" s="155" t="s">
        <v>15</v>
      </c>
      <c r="F286" s="287"/>
      <c r="G286" s="44"/>
      <c r="H286" s="289"/>
      <c r="I286" s="278"/>
      <c r="J286" s="278"/>
      <c r="K286" s="289"/>
    </row>
    <row r="287" spans="1:11" s="128" customFormat="1" ht="24.75" customHeight="1" x14ac:dyDescent="0.35">
      <c r="A287" s="282"/>
      <c r="B287" s="285"/>
      <c r="C287" s="144" t="s">
        <v>262</v>
      </c>
      <c r="D287" s="177"/>
      <c r="E287" s="162" t="s">
        <v>34</v>
      </c>
      <c r="F287" s="288"/>
      <c r="G287" s="48"/>
      <c r="H287" s="289"/>
      <c r="I287" s="279"/>
      <c r="J287" s="279"/>
      <c r="K287" s="289"/>
    </row>
    <row r="288" spans="1:11" s="128" customFormat="1" ht="24.75" customHeight="1" x14ac:dyDescent="0.35">
      <c r="A288" s="135">
        <v>71</v>
      </c>
      <c r="B288" s="164" t="s">
        <v>263</v>
      </c>
      <c r="C288" s="137"/>
      <c r="D288" s="166" t="s">
        <v>11</v>
      </c>
      <c r="E288" s="137"/>
      <c r="F288" s="137" t="s">
        <v>350</v>
      </c>
      <c r="G288" s="137"/>
      <c r="H288" s="137">
        <v>1</v>
      </c>
      <c r="I288" s="135"/>
      <c r="J288" s="135"/>
      <c r="K288" s="135"/>
    </row>
    <row r="289" spans="1:11" s="128" customFormat="1" ht="24.75" customHeight="1" x14ac:dyDescent="0.35">
      <c r="A289" s="280"/>
      <c r="B289" s="283"/>
      <c r="C289" s="142" t="s">
        <v>263</v>
      </c>
      <c r="D289" s="153">
        <v>2019</v>
      </c>
      <c r="E289" s="152" t="s">
        <v>34</v>
      </c>
      <c r="F289" s="177"/>
      <c r="G289" s="140"/>
      <c r="H289" s="290"/>
      <c r="I289" s="280"/>
      <c r="J289" s="290"/>
      <c r="K289" s="290"/>
    </row>
    <row r="290" spans="1:11" s="128" customFormat="1" ht="24.75" customHeight="1" x14ac:dyDescent="0.35">
      <c r="A290" s="282"/>
      <c r="B290" s="285"/>
      <c r="C290" s="144" t="s">
        <v>264</v>
      </c>
      <c r="D290" s="153"/>
      <c r="E290" s="162" t="s">
        <v>34</v>
      </c>
      <c r="F290" s="177"/>
      <c r="G290" s="144"/>
      <c r="H290" s="290"/>
      <c r="I290" s="282"/>
      <c r="J290" s="290"/>
      <c r="K290" s="290"/>
    </row>
    <row r="291" spans="1:11" s="128" customFormat="1" ht="24.75" customHeight="1" x14ac:dyDescent="0.35">
      <c r="A291" s="135">
        <v>72</v>
      </c>
      <c r="B291" s="164" t="s">
        <v>265</v>
      </c>
      <c r="C291" s="137"/>
      <c r="D291" s="166" t="s">
        <v>11</v>
      </c>
      <c r="E291" s="137"/>
      <c r="F291" s="137" t="s">
        <v>350</v>
      </c>
      <c r="G291" s="137"/>
      <c r="H291" s="137">
        <v>1</v>
      </c>
      <c r="I291" s="135"/>
      <c r="J291" s="135"/>
      <c r="K291" s="135"/>
    </row>
    <row r="292" spans="1:11" s="128" customFormat="1" ht="24.75" customHeight="1" x14ac:dyDescent="0.35">
      <c r="A292" s="280"/>
      <c r="B292" s="283"/>
      <c r="C292" s="142" t="s">
        <v>266</v>
      </c>
      <c r="D292" s="153">
        <v>2021</v>
      </c>
      <c r="E292" s="152" t="s">
        <v>34</v>
      </c>
      <c r="F292" s="140"/>
      <c r="G292" s="140"/>
      <c r="H292" s="290"/>
      <c r="I292" s="280"/>
      <c r="J292" s="290"/>
      <c r="K292" s="290"/>
    </row>
    <row r="293" spans="1:11" s="128" customFormat="1" ht="24.75" customHeight="1" x14ac:dyDescent="0.35">
      <c r="A293" s="282"/>
      <c r="B293" s="285"/>
      <c r="C293" s="144" t="s">
        <v>265</v>
      </c>
      <c r="D293" s="153">
        <v>2020</v>
      </c>
      <c r="E293" s="162" t="s">
        <v>34</v>
      </c>
      <c r="F293" s="144"/>
      <c r="G293" s="144"/>
      <c r="H293" s="290"/>
      <c r="I293" s="282"/>
      <c r="J293" s="290"/>
      <c r="K293" s="290"/>
    </row>
    <row r="294" spans="1:11" s="128" customFormat="1" ht="24.75" customHeight="1" x14ac:dyDescent="0.35">
      <c r="A294" s="135">
        <v>73</v>
      </c>
      <c r="B294" s="194" t="s">
        <v>214</v>
      </c>
      <c r="C294" s="195" t="s">
        <v>267</v>
      </c>
      <c r="D294" s="195"/>
      <c r="E294" s="196" t="s">
        <v>34</v>
      </c>
      <c r="F294" s="137" t="s">
        <v>350</v>
      </c>
      <c r="G294" s="137"/>
      <c r="H294" s="197">
        <v>1</v>
      </c>
      <c r="I294" s="135"/>
      <c r="J294" s="197"/>
      <c r="K294" s="135"/>
    </row>
    <row r="295" spans="1:11" s="128" customFormat="1" ht="24.75" customHeight="1" x14ac:dyDescent="0.35">
      <c r="A295" s="135">
        <v>74</v>
      </c>
      <c r="B295" s="147" t="s">
        <v>268</v>
      </c>
      <c r="C295" s="183"/>
      <c r="D295" s="183" t="s">
        <v>11</v>
      </c>
      <c r="E295" s="183"/>
      <c r="F295" s="139">
        <v>2024</v>
      </c>
      <c r="G295" s="139"/>
      <c r="H295" s="137"/>
      <c r="I295" s="135"/>
      <c r="J295" s="135">
        <v>1</v>
      </c>
      <c r="K295" s="135"/>
    </row>
    <row r="296" spans="1:11" s="128" customFormat="1" ht="24.75" customHeight="1" x14ac:dyDescent="0.35">
      <c r="A296" s="280"/>
      <c r="B296" s="283"/>
      <c r="C296" s="140" t="s">
        <v>269</v>
      </c>
      <c r="D296" s="153">
        <v>2015</v>
      </c>
      <c r="E296" s="152" t="s">
        <v>34</v>
      </c>
      <c r="F296" s="305" t="s">
        <v>22</v>
      </c>
      <c r="G296" s="83"/>
      <c r="H296" s="320"/>
      <c r="I296" s="170"/>
      <c r="J296" s="170"/>
      <c r="K296" s="170"/>
    </row>
    <row r="297" spans="1:11" s="128" customFormat="1" ht="24.75" customHeight="1" x14ac:dyDescent="0.35">
      <c r="A297" s="281"/>
      <c r="B297" s="284"/>
      <c r="C297" s="142" t="s">
        <v>270</v>
      </c>
      <c r="D297" s="198" t="s">
        <v>217</v>
      </c>
      <c r="E297" s="155" t="s">
        <v>15</v>
      </c>
      <c r="F297" s="287"/>
      <c r="G297" s="44"/>
      <c r="H297" s="320"/>
      <c r="I297" s="173"/>
      <c r="J297" s="173"/>
      <c r="K297" s="173"/>
    </row>
    <row r="298" spans="1:11" s="128" customFormat="1" ht="24.75" customHeight="1" x14ac:dyDescent="0.35">
      <c r="A298" s="282"/>
      <c r="B298" s="285"/>
      <c r="C298" s="144" t="s">
        <v>271</v>
      </c>
      <c r="D298" s="177"/>
      <c r="E298" s="155" t="s">
        <v>202</v>
      </c>
      <c r="F298" s="288"/>
      <c r="G298" s="48"/>
      <c r="H298" s="320"/>
      <c r="I298" s="176"/>
      <c r="J298" s="176"/>
      <c r="K298" s="176"/>
    </row>
    <row r="299" spans="1:11" s="128" customFormat="1" ht="24.75" customHeight="1" x14ac:dyDescent="0.35">
      <c r="A299" s="135">
        <v>75</v>
      </c>
      <c r="B299" s="147" t="s">
        <v>272</v>
      </c>
      <c r="C299" s="183"/>
      <c r="D299" s="183" t="s">
        <v>11</v>
      </c>
      <c r="E299" s="183"/>
      <c r="F299" s="139">
        <v>2024</v>
      </c>
      <c r="G299" s="139"/>
      <c r="H299" s="137"/>
      <c r="I299" s="135"/>
      <c r="J299" s="135">
        <v>1</v>
      </c>
      <c r="K299" s="135"/>
    </row>
    <row r="300" spans="1:11" s="128" customFormat="1" ht="24.75" customHeight="1" x14ac:dyDescent="0.35">
      <c r="A300" s="280"/>
      <c r="B300" s="283"/>
      <c r="C300" s="140" t="s">
        <v>273</v>
      </c>
      <c r="D300" s="199" t="s">
        <v>14</v>
      </c>
      <c r="E300" s="160" t="s">
        <v>15</v>
      </c>
      <c r="F300" s="305" t="s">
        <v>22</v>
      </c>
      <c r="G300" s="83"/>
      <c r="H300" s="289"/>
      <c r="I300" s="289"/>
      <c r="J300" s="289"/>
      <c r="K300" s="20"/>
    </row>
    <row r="301" spans="1:11" s="200" customFormat="1" ht="24.75" customHeight="1" x14ac:dyDescent="0.3">
      <c r="A301" s="281"/>
      <c r="B301" s="284"/>
      <c r="C301" s="142" t="s">
        <v>274</v>
      </c>
      <c r="D301" s="153">
        <v>2024</v>
      </c>
      <c r="E301" s="155" t="s">
        <v>202</v>
      </c>
      <c r="F301" s="287"/>
      <c r="G301" s="44"/>
      <c r="H301" s="289"/>
      <c r="I301" s="289"/>
      <c r="J301" s="289"/>
      <c r="K301" s="26"/>
    </row>
    <row r="302" spans="1:11" s="128" customFormat="1" ht="24.75" customHeight="1" x14ac:dyDescent="0.35">
      <c r="A302" s="282"/>
      <c r="B302" s="285"/>
      <c r="C302" s="144" t="s">
        <v>272</v>
      </c>
      <c r="D302" s="153">
        <v>2021</v>
      </c>
      <c r="E302" s="162" t="s">
        <v>34</v>
      </c>
      <c r="F302" s="288"/>
      <c r="G302" s="48"/>
      <c r="H302" s="289"/>
      <c r="I302" s="289"/>
      <c r="J302" s="289"/>
      <c r="K302" s="33"/>
    </row>
    <row r="303" spans="1:11" s="128" customFormat="1" ht="24.75" customHeight="1" x14ac:dyDescent="0.35">
      <c r="A303" s="135">
        <v>76</v>
      </c>
      <c r="B303" s="147" t="s">
        <v>275</v>
      </c>
      <c r="C303" s="201"/>
      <c r="D303" s="202"/>
      <c r="E303" s="137"/>
      <c r="F303" s="139">
        <v>2024</v>
      </c>
      <c r="G303" s="139"/>
      <c r="H303" s="137"/>
      <c r="I303" s="135"/>
      <c r="J303" s="135">
        <v>1</v>
      </c>
      <c r="K303" s="135"/>
    </row>
    <row r="304" spans="1:11" s="128" customFormat="1" ht="24.75" customHeight="1" x14ac:dyDescent="0.35">
      <c r="A304" s="280"/>
      <c r="B304" s="283"/>
      <c r="C304" s="140" t="s">
        <v>276</v>
      </c>
      <c r="D304" s="151">
        <v>2023</v>
      </c>
      <c r="E304" s="160" t="s">
        <v>15</v>
      </c>
      <c r="F304" s="305" t="s">
        <v>22</v>
      </c>
      <c r="G304" s="83"/>
      <c r="H304" s="289"/>
      <c r="I304" s="289"/>
      <c r="J304" s="289"/>
      <c r="K304" s="20"/>
    </row>
    <row r="305" spans="1:11" s="128" customFormat="1" ht="24.75" customHeight="1" x14ac:dyDescent="0.35">
      <c r="A305" s="281"/>
      <c r="B305" s="284"/>
      <c r="C305" s="142" t="s">
        <v>277</v>
      </c>
      <c r="D305" s="177"/>
      <c r="E305" s="154" t="s">
        <v>34</v>
      </c>
      <c r="F305" s="287"/>
      <c r="G305" s="44"/>
      <c r="H305" s="289"/>
      <c r="I305" s="289"/>
      <c r="J305" s="289"/>
      <c r="K305" s="26"/>
    </row>
    <row r="306" spans="1:11" s="128" customFormat="1" ht="24.75" customHeight="1" x14ac:dyDescent="0.35">
      <c r="A306" s="282"/>
      <c r="B306" s="285"/>
      <c r="C306" s="144" t="s">
        <v>278</v>
      </c>
      <c r="D306" s="182"/>
      <c r="E306" s="157" t="s">
        <v>202</v>
      </c>
      <c r="F306" s="288"/>
      <c r="G306" s="48"/>
      <c r="H306" s="289"/>
      <c r="I306" s="289"/>
      <c r="J306" s="289"/>
      <c r="K306" s="33"/>
    </row>
    <row r="307" spans="1:11" s="128" customFormat="1" ht="24.75" customHeight="1" x14ac:dyDescent="0.35">
      <c r="A307" s="135">
        <v>77</v>
      </c>
      <c r="B307" s="194" t="s">
        <v>279</v>
      </c>
      <c r="C307" s="203" t="s">
        <v>279</v>
      </c>
      <c r="D307" s="203"/>
      <c r="E307" s="204" t="s">
        <v>202</v>
      </c>
      <c r="F307" s="205">
        <v>2023</v>
      </c>
      <c r="G307" s="203"/>
      <c r="H307" s="137"/>
      <c r="I307" s="206">
        <v>1</v>
      </c>
      <c r="J307" s="193"/>
      <c r="K307" s="206"/>
    </row>
    <row r="308" spans="1:11" s="128" customFormat="1" ht="24.75" customHeight="1" x14ac:dyDescent="0.35">
      <c r="A308" s="135">
        <v>78</v>
      </c>
      <c r="B308" s="194" t="s">
        <v>280</v>
      </c>
      <c r="C308" s="207" t="s">
        <v>280</v>
      </c>
      <c r="D308" s="208"/>
      <c r="E308" s="209" t="s">
        <v>34</v>
      </c>
      <c r="F308" s="137" t="s">
        <v>350</v>
      </c>
      <c r="G308" s="137"/>
      <c r="H308" s="197">
        <v>1</v>
      </c>
      <c r="I308" s="193"/>
      <c r="J308" s="206"/>
      <c r="K308" s="193"/>
    </row>
    <row r="309" spans="1:11" s="128" customFormat="1" ht="24.75" customHeight="1" x14ac:dyDescent="0.35">
      <c r="A309" s="135">
        <v>79</v>
      </c>
      <c r="B309" s="147" t="s">
        <v>281</v>
      </c>
      <c r="C309" s="201"/>
      <c r="D309" s="201" t="s">
        <v>11</v>
      </c>
      <c r="E309" s="201"/>
      <c r="F309" s="139">
        <v>2023</v>
      </c>
      <c r="G309" s="201"/>
      <c r="H309" s="137"/>
      <c r="I309" s="206">
        <v>1</v>
      </c>
      <c r="J309" s="193"/>
      <c r="K309" s="135"/>
    </row>
    <row r="310" spans="1:11" s="128" customFormat="1" ht="24.75" customHeight="1" x14ac:dyDescent="0.35">
      <c r="A310" s="280"/>
      <c r="B310" s="283"/>
      <c r="C310" s="140" t="s">
        <v>282</v>
      </c>
      <c r="D310" s="210" t="s">
        <v>14</v>
      </c>
      <c r="E310" s="160" t="s">
        <v>202</v>
      </c>
      <c r="F310" s="277" t="s">
        <v>209</v>
      </c>
      <c r="G310" s="20"/>
      <c r="H310" s="289"/>
      <c r="I310" s="289"/>
      <c r="J310" s="289"/>
      <c r="K310" s="289"/>
    </row>
    <row r="311" spans="1:11" s="128" customFormat="1" ht="24.75" customHeight="1" x14ac:dyDescent="0.35">
      <c r="A311" s="282"/>
      <c r="B311" s="285"/>
      <c r="C311" s="144" t="s">
        <v>283</v>
      </c>
      <c r="D311" s="156">
        <v>2024</v>
      </c>
      <c r="E311" s="157" t="s">
        <v>202</v>
      </c>
      <c r="F311" s="279"/>
      <c r="G311" s="33"/>
      <c r="H311" s="289"/>
      <c r="I311" s="289"/>
      <c r="J311" s="289"/>
      <c r="K311" s="289"/>
    </row>
    <row r="312" spans="1:11" s="128" customFormat="1" ht="24.75" customHeight="1" x14ac:dyDescent="0.35">
      <c r="A312" s="135">
        <v>80</v>
      </c>
      <c r="B312" s="194" t="s">
        <v>284</v>
      </c>
      <c r="C312" s="203" t="s">
        <v>284</v>
      </c>
      <c r="D312" s="211">
        <v>2023</v>
      </c>
      <c r="E312" s="209" t="s">
        <v>34</v>
      </c>
      <c r="F312" s="137" t="s">
        <v>350</v>
      </c>
      <c r="G312" s="137"/>
      <c r="H312" s="197">
        <v>1</v>
      </c>
      <c r="I312" s="135"/>
      <c r="J312" s="197"/>
      <c r="K312" s="135"/>
    </row>
    <row r="313" spans="1:11" s="128" customFormat="1" ht="24.75" customHeight="1" x14ac:dyDescent="0.35">
      <c r="A313" s="135">
        <v>81</v>
      </c>
      <c r="B313" s="147" t="s">
        <v>285</v>
      </c>
      <c r="C313" s="201"/>
      <c r="D313" s="201"/>
      <c r="E313" s="201"/>
      <c r="F313" s="139">
        <v>2023</v>
      </c>
      <c r="G313" s="201"/>
      <c r="H313" s="137"/>
      <c r="I313" s="206">
        <v>1</v>
      </c>
      <c r="J313" s="193"/>
      <c r="K313" s="135"/>
    </row>
    <row r="314" spans="1:11" s="128" customFormat="1" ht="24.75" customHeight="1" x14ac:dyDescent="0.35">
      <c r="A314" s="280"/>
      <c r="B314" s="283"/>
      <c r="C314" s="140" t="s">
        <v>286</v>
      </c>
      <c r="D314" s="151">
        <v>2019</v>
      </c>
      <c r="E314" s="152" t="s">
        <v>34</v>
      </c>
      <c r="F314" s="277" t="s">
        <v>209</v>
      </c>
      <c r="G314" s="20"/>
      <c r="H314" s="289"/>
      <c r="I314" s="289"/>
      <c r="J314" s="289"/>
      <c r="K314" s="289"/>
    </row>
    <row r="315" spans="1:11" s="128" customFormat="1" ht="24.75" customHeight="1" x14ac:dyDescent="0.35">
      <c r="A315" s="282"/>
      <c r="B315" s="285"/>
      <c r="C315" s="144" t="s">
        <v>285</v>
      </c>
      <c r="D315" s="182"/>
      <c r="E315" s="157" t="s">
        <v>202</v>
      </c>
      <c r="F315" s="279"/>
      <c r="G315" s="33"/>
      <c r="H315" s="289"/>
      <c r="I315" s="289"/>
      <c r="J315" s="289"/>
      <c r="K315" s="289"/>
    </row>
    <row r="316" spans="1:11" s="128" customFormat="1" ht="24.75" customHeight="1" x14ac:dyDescent="0.35">
      <c r="A316" s="135">
        <v>82</v>
      </c>
      <c r="B316" s="164" t="s">
        <v>287</v>
      </c>
      <c r="C316" s="137"/>
      <c r="D316" s="202" t="s">
        <v>11</v>
      </c>
      <c r="E316" s="137"/>
      <c r="F316" s="139">
        <v>2024</v>
      </c>
      <c r="G316" s="139"/>
      <c r="H316" s="137"/>
      <c r="I316" s="135"/>
      <c r="J316" s="135">
        <v>1</v>
      </c>
      <c r="K316" s="135"/>
    </row>
    <row r="317" spans="1:11" s="128" customFormat="1" ht="24.75" customHeight="1" x14ac:dyDescent="0.35">
      <c r="A317" s="280"/>
      <c r="B317" s="283"/>
      <c r="C317" s="167" t="s">
        <v>288</v>
      </c>
      <c r="D317" s="15">
        <v>2021</v>
      </c>
      <c r="E317" s="169" t="s">
        <v>15</v>
      </c>
      <c r="F317" s="305" t="s">
        <v>22</v>
      </c>
      <c r="G317" s="83"/>
      <c r="H317" s="320"/>
      <c r="I317" s="170"/>
      <c r="J317" s="170"/>
      <c r="K317" s="170"/>
    </row>
    <row r="318" spans="1:11" s="128" customFormat="1" ht="24.75" customHeight="1" x14ac:dyDescent="0.35">
      <c r="A318" s="281"/>
      <c r="B318" s="284"/>
      <c r="C318" s="171" t="s">
        <v>289</v>
      </c>
      <c r="D318" s="212" t="s">
        <v>14</v>
      </c>
      <c r="E318" s="192" t="s">
        <v>34</v>
      </c>
      <c r="F318" s="287"/>
      <c r="G318" s="44"/>
      <c r="H318" s="320"/>
      <c r="I318" s="173"/>
      <c r="J318" s="173"/>
      <c r="K318" s="173"/>
    </row>
    <row r="319" spans="1:11" s="128" customFormat="1" ht="24.75" customHeight="1" x14ac:dyDescent="0.35">
      <c r="A319" s="282"/>
      <c r="B319" s="285"/>
      <c r="C319" s="174" t="s">
        <v>290</v>
      </c>
      <c r="D319" s="213" t="s">
        <v>217</v>
      </c>
      <c r="E319" s="192" t="s">
        <v>34</v>
      </c>
      <c r="F319" s="288"/>
      <c r="G319" s="48"/>
      <c r="H319" s="320"/>
      <c r="I319" s="176"/>
      <c r="J319" s="176"/>
      <c r="K319" s="176"/>
    </row>
    <row r="320" spans="1:11" s="128" customFormat="1" ht="24.75" customHeight="1" x14ac:dyDescent="0.35">
      <c r="A320" s="135">
        <v>83</v>
      </c>
      <c r="B320" s="147" t="s">
        <v>291</v>
      </c>
      <c r="C320" s="183"/>
      <c r="D320" s="214"/>
      <c r="E320" s="183"/>
      <c r="F320" s="139">
        <v>2024</v>
      </c>
      <c r="G320" s="183"/>
      <c r="H320" s="137"/>
      <c r="I320" s="135"/>
      <c r="J320" s="135">
        <v>1</v>
      </c>
      <c r="K320" s="135"/>
    </row>
    <row r="321" spans="1:11" s="128" customFormat="1" ht="24.75" customHeight="1" x14ac:dyDescent="0.35">
      <c r="A321" s="280"/>
      <c r="B321" s="283"/>
      <c r="C321" s="140" t="s">
        <v>292</v>
      </c>
      <c r="D321" s="177"/>
      <c r="E321" s="160" t="s">
        <v>15</v>
      </c>
      <c r="F321" s="277" t="s">
        <v>22</v>
      </c>
      <c r="G321" s="20"/>
      <c r="H321" s="289"/>
      <c r="I321" s="289"/>
      <c r="J321" s="289"/>
      <c r="K321" s="289"/>
    </row>
    <row r="322" spans="1:11" s="128" customFormat="1" ht="24.75" customHeight="1" x14ac:dyDescent="0.35">
      <c r="A322" s="282"/>
      <c r="B322" s="285"/>
      <c r="C322" s="144" t="s">
        <v>293</v>
      </c>
      <c r="D322" s="177"/>
      <c r="E322" s="157" t="s">
        <v>15</v>
      </c>
      <c r="F322" s="279"/>
      <c r="G322" s="33"/>
      <c r="H322" s="290"/>
      <c r="I322" s="290"/>
      <c r="J322" s="290"/>
      <c r="K322" s="290"/>
    </row>
    <row r="323" spans="1:11" s="128" customFormat="1" ht="24.75" customHeight="1" x14ac:dyDescent="0.35">
      <c r="A323" s="135">
        <v>84</v>
      </c>
      <c r="B323" s="164" t="s">
        <v>294</v>
      </c>
      <c r="C323" s="166"/>
      <c r="D323" s="137" t="s">
        <v>11</v>
      </c>
      <c r="E323" s="166"/>
      <c r="F323" s="159">
        <v>2023</v>
      </c>
      <c r="G323" s="137"/>
      <c r="H323" s="137"/>
      <c r="I323" s="135">
        <v>1</v>
      </c>
      <c r="J323" s="135"/>
      <c r="K323" s="135"/>
    </row>
    <row r="324" spans="1:11" s="128" customFormat="1" ht="24.75" customHeight="1" x14ac:dyDescent="0.35">
      <c r="A324" s="280"/>
      <c r="B324" s="321"/>
      <c r="C324" s="215" t="s">
        <v>295</v>
      </c>
      <c r="D324" s="26">
        <v>2020</v>
      </c>
      <c r="E324" s="216" t="s">
        <v>34</v>
      </c>
      <c r="F324" s="305" t="s">
        <v>209</v>
      </c>
      <c r="G324" s="217"/>
      <c r="H324" s="289"/>
      <c r="I324" s="289"/>
      <c r="J324" s="289"/>
      <c r="K324" s="289"/>
    </row>
    <row r="325" spans="1:11" s="128" customFormat="1" ht="24.75" customHeight="1" x14ac:dyDescent="0.35">
      <c r="A325" s="281"/>
      <c r="B325" s="322"/>
      <c r="C325" s="215" t="s">
        <v>296</v>
      </c>
      <c r="D325" s="26">
        <v>2020</v>
      </c>
      <c r="E325" s="172" t="s">
        <v>202</v>
      </c>
      <c r="F325" s="287"/>
      <c r="G325" s="188"/>
      <c r="H325" s="289"/>
      <c r="I325" s="289"/>
      <c r="J325" s="289"/>
      <c r="K325" s="289"/>
    </row>
    <row r="326" spans="1:11" s="128" customFormat="1" ht="24.75" customHeight="1" x14ac:dyDescent="0.35">
      <c r="A326" s="282"/>
      <c r="B326" s="323"/>
      <c r="C326" s="177" t="s">
        <v>297</v>
      </c>
      <c r="D326" s="28"/>
      <c r="E326" s="172" t="s">
        <v>202</v>
      </c>
      <c r="F326" s="288"/>
      <c r="G326" s="144"/>
      <c r="H326" s="289"/>
      <c r="I326" s="289"/>
      <c r="J326" s="289"/>
      <c r="K326" s="289"/>
    </row>
    <row r="327" spans="1:11" s="128" customFormat="1" ht="24.75" customHeight="1" x14ac:dyDescent="0.35">
      <c r="A327" s="135">
        <v>85</v>
      </c>
      <c r="B327" s="147" t="s">
        <v>298</v>
      </c>
      <c r="C327" s="183"/>
      <c r="D327" s="183"/>
      <c r="E327" s="183"/>
      <c r="F327" s="139">
        <v>2024</v>
      </c>
      <c r="G327" s="183"/>
      <c r="H327" s="137"/>
      <c r="I327" s="135"/>
      <c r="J327" s="135">
        <v>1</v>
      </c>
      <c r="K327" s="135"/>
    </row>
    <row r="328" spans="1:11" s="128" customFormat="1" ht="24.75" customHeight="1" x14ac:dyDescent="0.35">
      <c r="A328" s="280"/>
      <c r="B328" s="321"/>
      <c r="C328" s="140" t="s">
        <v>298</v>
      </c>
      <c r="D328" s="15"/>
      <c r="E328" s="160" t="s">
        <v>15</v>
      </c>
      <c r="F328" s="305" t="s">
        <v>22</v>
      </c>
      <c r="G328" s="83"/>
      <c r="H328" s="20"/>
      <c r="I328" s="289"/>
      <c r="J328" s="289"/>
      <c r="K328" s="289"/>
    </row>
    <row r="329" spans="1:11" s="128" customFormat="1" ht="24.75" customHeight="1" x14ac:dyDescent="0.35">
      <c r="A329" s="281"/>
      <c r="B329" s="322"/>
      <c r="C329" s="142" t="s">
        <v>299</v>
      </c>
      <c r="D329" s="21"/>
      <c r="E329" s="154" t="s">
        <v>34</v>
      </c>
      <c r="F329" s="287"/>
      <c r="G329" s="44"/>
      <c r="H329" s="26"/>
      <c r="I329" s="289"/>
      <c r="J329" s="289"/>
      <c r="K329" s="289"/>
    </row>
    <row r="330" spans="1:11" s="128" customFormat="1" ht="24.75" customHeight="1" x14ac:dyDescent="0.35">
      <c r="A330" s="282"/>
      <c r="B330" s="323"/>
      <c r="C330" s="144" t="s">
        <v>300</v>
      </c>
      <c r="D330" s="28"/>
      <c r="E330" s="157" t="s">
        <v>202</v>
      </c>
      <c r="F330" s="288"/>
      <c r="G330" s="48"/>
      <c r="H330" s="33"/>
      <c r="I330" s="289"/>
      <c r="J330" s="289"/>
      <c r="K330" s="289"/>
    </row>
    <row r="331" spans="1:11" s="128" customFormat="1" ht="24.75" customHeight="1" x14ac:dyDescent="0.35">
      <c r="A331" s="135">
        <v>86</v>
      </c>
      <c r="B331" s="164" t="s">
        <v>301</v>
      </c>
      <c r="C331" s="166"/>
      <c r="D331" s="166"/>
      <c r="E331" s="137"/>
      <c r="F331" s="139">
        <v>2024</v>
      </c>
      <c r="G331" s="183"/>
      <c r="H331" s="137"/>
      <c r="I331" s="135"/>
      <c r="J331" s="135">
        <v>1</v>
      </c>
      <c r="K331" s="135"/>
    </row>
    <row r="332" spans="1:11" s="128" customFormat="1" ht="24.75" customHeight="1" x14ac:dyDescent="0.35">
      <c r="A332" s="280"/>
      <c r="B332" s="283"/>
      <c r="C332" s="140" t="s">
        <v>302</v>
      </c>
      <c r="D332" s="15">
        <v>2023</v>
      </c>
      <c r="E332" s="160" t="s">
        <v>15</v>
      </c>
      <c r="F332" s="305" t="s">
        <v>22</v>
      </c>
      <c r="G332" s="83"/>
      <c r="H332" s="289"/>
      <c r="I332" s="289"/>
      <c r="J332" s="289"/>
      <c r="K332" s="289"/>
    </row>
    <row r="333" spans="1:11" s="128" customFormat="1" ht="24.75" customHeight="1" x14ac:dyDescent="0.35">
      <c r="A333" s="281"/>
      <c r="B333" s="284"/>
      <c r="C333" s="142" t="s">
        <v>303</v>
      </c>
      <c r="D333" s="21"/>
      <c r="E333" s="155" t="s">
        <v>202</v>
      </c>
      <c r="F333" s="287"/>
      <c r="G333" s="44"/>
      <c r="H333" s="289"/>
      <c r="I333" s="289"/>
      <c r="J333" s="289"/>
      <c r="K333" s="289"/>
    </row>
    <row r="334" spans="1:11" s="128" customFormat="1" ht="24.75" customHeight="1" x14ac:dyDescent="0.35">
      <c r="A334" s="282"/>
      <c r="B334" s="285"/>
      <c r="C334" s="144" t="s">
        <v>304</v>
      </c>
      <c r="D334" s="28">
        <v>2019</v>
      </c>
      <c r="E334" s="162" t="s">
        <v>34</v>
      </c>
      <c r="F334" s="288"/>
      <c r="G334" s="48"/>
      <c r="H334" s="289"/>
      <c r="I334" s="289"/>
      <c r="J334" s="289"/>
      <c r="K334" s="289"/>
    </row>
    <row r="335" spans="1:11" s="128" customFormat="1" ht="24.75" customHeight="1" x14ac:dyDescent="0.35">
      <c r="A335" s="218" t="s">
        <v>305</v>
      </c>
      <c r="B335" s="6" t="s">
        <v>306</v>
      </c>
      <c r="C335" s="219"/>
      <c r="D335" s="218"/>
      <c r="E335" s="219"/>
      <c r="F335" s="219"/>
      <c r="G335" s="219">
        <f>SUM(G336:G378)</f>
        <v>0</v>
      </c>
      <c r="H335" s="219">
        <f t="shared" ref="H335:K335" si="3">SUM(H336:H378)</f>
        <v>0</v>
      </c>
      <c r="I335" s="219">
        <f t="shared" si="3"/>
        <v>1</v>
      </c>
      <c r="J335" s="219">
        <f t="shared" si="3"/>
        <v>2</v>
      </c>
      <c r="K335" s="219">
        <f t="shared" si="3"/>
        <v>5</v>
      </c>
    </row>
    <row r="336" spans="1:11" s="128" customFormat="1" ht="24.75" customHeight="1" x14ac:dyDescent="0.35">
      <c r="A336" s="9">
        <v>1</v>
      </c>
      <c r="B336" s="10" t="s">
        <v>307</v>
      </c>
      <c r="C336" s="220"/>
      <c r="D336" s="11"/>
      <c r="E336" s="125"/>
      <c r="F336" s="12">
        <v>2025</v>
      </c>
      <c r="G336" s="125"/>
      <c r="H336" s="9"/>
      <c r="I336" s="9"/>
      <c r="J336" s="9"/>
      <c r="K336" s="9">
        <v>1</v>
      </c>
    </row>
    <row r="337" spans="1:11" s="128" customFormat="1" ht="24.75" customHeight="1" x14ac:dyDescent="0.35">
      <c r="A337" s="280"/>
      <c r="B337" s="283"/>
      <c r="C337" s="38" t="s">
        <v>308</v>
      </c>
      <c r="D337" s="221"/>
      <c r="E337" s="40" t="s">
        <v>17</v>
      </c>
      <c r="F337" s="286" t="s">
        <v>16</v>
      </c>
      <c r="G337" s="19"/>
      <c r="H337" s="289"/>
      <c r="I337" s="280"/>
      <c r="J337" s="280"/>
      <c r="K337" s="280"/>
    </row>
    <row r="338" spans="1:11" s="128" customFormat="1" ht="24.75" customHeight="1" x14ac:dyDescent="0.35">
      <c r="A338" s="281"/>
      <c r="B338" s="284"/>
      <c r="C338" s="41" t="s">
        <v>309</v>
      </c>
      <c r="D338" s="222"/>
      <c r="E338" s="43" t="s">
        <v>17</v>
      </c>
      <c r="F338" s="298"/>
      <c r="G338" s="25"/>
      <c r="H338" s="290"/>
      <c r="I338" s="281"/>
      <c r="J338" s="281"/>
      <c r="K338" s="281"/>
    </row>
    <row r="339" spans="1:11" s="128" customFormat="1" ht="24.75" customHeight="1" x14ac:dyDescent="0.35">
      <c r="A339" s="281"/>
      <c r="B339" s="284"/>
      <c r="C339" s="41" t="s">
        <v>310</v>
      </c>
      <c r="D339" s="222"/>
      <c r="E339" s="43" t="s">
        <v>15</v>
      </c>
      <c r="F339" s="298"/>
      <c r="G339" s="25"/>
      <c r="H339" s="290"/>
      <c r="I339" s="281"/>
      <c r="J339" s="281"/>
      <c r="K339" s="281"/>
    </row>
    <row r="340" spans="1:11" s="128" customFormat="1" ht="24.75" customHeight="1" x14ac:dyDescent="0.35">
      <c r="A340" s="282"/>
      <c r="B340" s="285"/>
      <c r="C340" s="45" t="s">
        <v>311</v>
      </c>
      <c r="D340" s="223"/>
      <c r="E340" s="47" t="s">
        <v>17</v>
      </c>
      <c r="F340" s="299"/>
      <c r="G340" s="32"/>
      <c r="H340" s="290"/>
      <c r="I340" s="282"/>
      <c r="J340" s="282"/>
      <c r="K340" s="282"/>
    </row>
    <row r="341" spans="1:11" s="128" customFormat="1" ht="24.75" customHeight="1" x14ac:dyDescent="0.35">
      <c r="A341" s="9">
        <v>2</v>
      </c>
      <c r="B341" s="10" t="s">
        <v>312</v>
      </c>
      <c r="C341" s="37"/>
      <c r="D341" s="36"/>
      <c r="E341" s="93"/>
      <c r="F341" s="12">
        <v>2025</v>
      </c>
      <c r="G341" s="93"/>
      <c r="H341" s="9"/>
      <c r="I341" s="9"/>
      <c r="J341" s="9"/>
      <c r="K341" s="9">
        <v>1</v>
      </c>
    </row>
    <row r="342" spans="1:11" s="128" customFormat="1" ht="24.75" customHeight="1" x14ac:dyDescent="0.35">
      <c r="A342" s="280"/>
      <c r="B342" s="283"/>
      <c r="C342" s="38" t="s">
        <v>313</v>
      </c>
      <c r="D342" s="221"/>
      <c r="E342" s="40" t="s">
        <v>17</v>
      </c>
      <c r="F342" s="286" t="s">
        <v>16</v>
      </c>
      <c r="G342" s="19"/>
      <c r="H342" s="289"/>
      <c r="I342" s="280"/>
      <c r="J342" s="280"/>
      <c r="K342" s="280"/>
    </row>
    <row r="343" spans="1:11" s="128" customFormat="1" ht="24.75" customHeight="1" x14ac:dyDescent="0.35">
      <c r="A343" s="281"/>
      <c r="B343" s="284"/>
      <c r="C343" s="41" t="s">
        <v>314</v>
      </c>
      <c r="D343" s="222"/>
      <c r="E343" s="43" t="s">
        <v>17</v>
      </c>
      <c r="F343" s="298"/>
      <c r="G343" s="25"/>
      <c r="H343" s="290"/>
      <c r="I343" s="281"/>
      <c r="J343" s="281"/>
      <c r="K343" s="281"/>
    </row>
    <row r="344" spans="1:11" ht="24.75" customHeight="1" x14ac:dyDescent="0.4">
      <c r="A344" s="281"/>
      <c r="B344" s="284"/>
      <c r="C344" s="41" t="s">
        <v>315</v>
      </c>
      <c r="D344" s="222"/>
      <c r="E344" s="43" t="s">
        <v>17</v>
      </c>
      <c r="F344" s="298"/>
      <c r="G344" s="25"/>
      <c r="H344" s="290"/>
      <c r="I344" s="281"/>
      <c r="J344" s="281"/>
      <c r="K344" s="281"/>
    </row>
    <row r="345" spans="1:11" ht="24.75" customHeight="1" x14ac:dyDescent="0.4">
      <c r="A345" s="282"/>
      <c r="B345" s="285"/>
      <c r="C345" s="45" t="s">
        <v>316</v>
      </c>
      <c r="D345" s="223"/>
      <c r="E345" s="47" t="s">
        <v>17</v>
      </c>
      <c r="F345" s="299"/>
      <c r="G345" s="32"/>
      <c r="H345" s="290"/>
      <c r="I345" s="282"/>
      <c r="J345" s="282"/>
      <c r="K345" s="282"/>
    </row>
    <row r="346" spans="1:11" ht="24.75" customHeight="1" x14ac:dyDescent="0.4">
      <c r="A346" s="9">
        <v>3</v>
      </c>
      <c r="B346" s="10" t="s">
        <v>317</v>
      </c>
      <c r="C346" s="37"/>
      <c r="D346" s="36"/>
      <c r="E346" s="93"/>
      <c r="F346" s="12">
        <v>2025</v>
      </c>
      <c r="G346" s="93"/>
      <c r="H346" s="9"/>
      <c r="I346" s="9"/>
      <c r="J346" s="224"/>
      <c r="K346" s="224">
        <v>1</v>
      </c>
    </row>
    <row r="347" spans="1:11" ht="24.75" customHeight="1" x14ac:dyDescent="0.4">
      <c r="A347" s="280"/>
      <c r="B347" s="283"/>
      <c r="C347" s="38" t="s">
        <v>318</v>
      </c>
      <c r="D347" s="221"/>
      <c r="E347" s="40" t="s">
        <v>17</v>
      </c>
      <c r="F347" s="286" t="s">
        <v>16</v>
      </c>
      <c r="G347" s="19"/>
      <c r="H347" s="289"/>
      <c r="I347" s="280"/>
      <c r="J347" s="280"/>
      <c r="K347" s="280"/>
    </row>
    <row r="348" spans="1:11" ht="24.75" customHeight="1" x14ac:dyDescent="0.4">
      <c r="A348" s="281"/>
      <c r="B348" s="284"/>
      <c r="C348" s="41" t="s">
        <v>319</v>
      </c>
      <c r="D348" s="222"/>
      <c r="E348" s="43" t="s">
        <v>17</v>
      </c>
      <c r="F348" s="298"/>
      <c r="G348" s="25"/>
      <c r="H348" s="290"/>
      <c r="I348" s="281"/>
      <c r="J348" s="281"/>
      <c r="K348" s="281"/>
    </row>
    <row r="349" spans="1:11" ht="24.75" customHeight="1" x14ac:dyDescent="0.4">
      <c r="A349" s="281"/>
      <c r="B349" s="284"/>
      <c r="C349" s="41" t="s">
        <v>320</v>
      </c>
      <c r="D349" s="222"/>
      <c r="E349" s="43" t="s">
        <v>17</v>
      </c>
      <c r="F349" s="298"/>
      <c r="G349" s="25"/>
      <c r="H349" s="290"/>
      <c r="I349" s="281"/>
      <c r="J349" s="281"/>
      <c r="K349" s="281"/>
    </row>
    <row r="350" spans="1:11" ht="24.75" customHeight="1" x14ac:dyDescent="0.4">
      <c r="A350" s="282"/>
      <c r="B350" s="285"/>
      <c r="C350" s="45" t="s">
        <v>321</v>
      </c>
      <c r="D350" s="223"/>
      <c r="E350" s="47" t="s">
        <v>17</v>
      </c>
      <c r="F350" s="299"/>
      <c r="G350" s="32"/>
      <c r="H350" s="290"/>
      <c r="I350" s="282"/>
      <c r="J350" s="282"/>
      <c r="K350" s="282"/>
    </row>
    <row r="351" spans="1:11" ht="24.75" customHeight="1" x14ac:dyDescent="0.4">
      <c r="A351" s="9">
        <v>4</v>
      </c>
      <c r="B351" s="10" t="s">
        <v>322</v>
      </c>
      <c r="C351" s="87"/>
      <c r="D351" s="56"/>
      <c r="E351" s="220"/>
      <c r="F351" s="12">
        <v>2025</v>
      </c>
      <c r="G351" s="220"/>
      <c r="H351" s="9"/>
      <c r="I351" s="9"/>
      <c r="J351" s="9"/>
      <c r="K351" s="9">
        <v>1</v>
      </c>
    </row>
    <row r="352" spans="1:11" ht="24.75" customHeight="1" x14ac:dyDescent="0.4">
      <c r="A352" s="280"/>
      <c r="B352" s="300"/>
      <c r="C352" s="16" t="s">
        <v>323</v>
      </c>
      <c r="D352" s="115"/>
      <c r="E352" s="225" t="s">
        <v>17</v>
      </c>
      <c r="F352" s="286" t="s">
        <v>16</v>
      </c>
      <c r="G352" s="19"/>
      <c r="H352" s="289"/>
      <c r="I352" s="289"/>
      <c r="J352" s="289"/>
      <c r="K352" s="289"/>
    </row>
    <row r="353" spans="1:11" ht="24.75" customHeight="1" x14ac:dyDescent="0.4">
      <c r="A353" s="281"/>
      <c r="B353" s="301"/>
      <c r="C353" s="22" t="s">
        <v>324</v>
      </c>
      <c r="D353" s="226"/>
      <c r="E353" s="227" t="s">
        <v>17</v>
      </c>
      <c r="F353" s="298"/>
      <c r="G353" s="25"/>
      <c r="H353" s="290"/>
      <c r="I353" s="290"/>
      <c r="J353" s="290"/>
      <c r="K353" s="290"/>
    </row>
    <row r="354" spans="1:11" ht="24.75" customHeight="1" x14ac:dyDescent="0.4">
      <c r="A354" s="281"/>
      <c r="B354" s="301"/>
      <c r="C354" s="22" t="s">
        <v>325</v>
      </c>
      <c r="D354" s="226"/>
      <c r="E354" s="227" t="s">
        <v>17</v>
      </c>
      <c r="F354" s="298"/>
      <c r="G354" s="25"/>
      <c r="H354" s="290"/>
      <c r="I354" s="290"/>
      <c r="J354" s="290"/>
      <c r="K354" s="290"/>
    </row>
    <row r="355" spans="1:11" ht="24.75" customHeight="1" x14ac:dyDescent="0.4">
      <c r="A355" s="282"/>
      <c r="B355" s="302"/>
      <c r="C355" s="29" t="s">
        <v>326</v>
      </c>
      <c r="D355" s="116"/>
      <c r="E355" s="228" t="s">
        <v>17</v>
      </c>
      <c r="F355" s="299"/>
      <c r="G355" s="32"/>
      <c r="H355" s="290"/>
      <c r="I355" s="290"/>
      <c r="J355" s="290"/>
      <c r="K355" s="290"/>
    </row>
    <row r="356" spans="1:11" ht="24.75" customHeight="1" x14ac:dyDescent="0.4">
      <c r="A356" s="9">
        <v>5</v>
      </c>
      <c r="B356" s="10" t="s">
        <v>327</v>
      </c>
      <c r="C356" s="229"/>
      <c r="D356" s="229"/>
      <c r="E356" s="229"/>
      <c r="F356" s="12">
        <v>2025</v>
      </c>
      <c r="G356" s="229"/>
      <c r="H356" s="9"/>
      <c r="I356" s="9"/>
      <c r="J356" s="9"/>
      <c r="K356" s="9">
        <v>1</v>
      </c>
    </row>
    <row r="357" spans="1:11" ht="24.75" customHeight="1" x14ac:dyDescent="0.4">
      <c r="A357" s="280"/>
      <c r="B357" s="300"/>
      <c r="C357" s="16" t="s">
        <v>328</v>
      </c>
      <c r="D357" s="115"/>
      <c r="E357" s="53" t="s">
        <v>17</v>
      </c>
      <c r="F357" s="286" t="s">
        <v>16</v>
      </c>
      <c r="G357" s="19"/>
      <c r="H357" s="289"/>
      <c r="I357" s="289"/>
      <c r="J357" s="289"/>
      <c r="K357" s="289"/>
    </row>
    <row r="358" spans="1:11" s="233" customFormat="1" ht="24.75" customHeight="1" x14ac:dyDescent="0.4">
      <c r="A358" s="281"/>
      <c r="B358" s="301"/>
      <c r="C358" s="230" t="s">
        <v>313</v>
      </c>
      <c r="D358" s="231"/>
      <c r="E358" s="232" t="s">
        <v>17</v>
      </c>
      <c r="F358" s="298"/>
      <c r="G358" s="25"/>
      <c r="H358" s="290"/>
      <c r="I358" s="290"/>
      <c r="J358" s="290"/>
      <c r="K358" s="290"/>
    </row>
    <row r="359" spans="1:11" ht="24.75" customHeight="1" x14ac:dyDescent="0.4">
      <c r="A359" s="281"/>
      <c r="B359" s="301"/>
      <c r="C359" s="22" t="s">
        <v>329</v>
      </c>
      <c r="D359" s="226"/>
      <c r="E359" s="234" t="s">
        <v>17</v>
      </c>
      <c r="F359" s="298"/>
      <c r="G359" s="25"/>
      <c r="H359" s="290"/>
      <c r="I359" s="290"/>
      <c r="J359" s="290"/>
      <c r="K359" s="290"/>
    </row>
    <row r="360" spans="1:11" ht="24.75" customHeight="1" x14ac:dyDescent="0.4">
      <c r="A360" s="281"/>
      <c r="B360" s="301"/>
      <c r="C360" s="22" t="s">
        <v>330</v>
      </c>
      <c r="D360" s="226"/>
      <c r="E360" s="234" t="s">
        <v>17</v>
      </c>
      <c r="F360" s="298"/>
      <c r="G360" s="25"/>
      <c r="H360" s="290"/>
      <c r="I360" s="290"/>
      <c r="J360" s="290"/>
      <c r="K360" s="290"/>
    </row>
    <row r="361" spans="1:11" s="14" customFormat="1" ht="24.75" customHeight="1" x14ac:dyDescent="0.35">
      <c r="A361" s="282"/>
      <c r="B361" s="302"/>
      <c r="C361" s="29" t="s">
        <v>331</v>
      </c>
      <c r="D361" s="116"/>
      <c r="E361" s="55" t="s">
        <v>17</v>
      </c>
      <c r="F361" s="299"/>
      <c r="G361" s="32"/>
      <c r="H361" s="290"/>
      <c r="I361" s="290"/>
      <c r="J361" s="290"/>
      <c r="K361" s="290"/>
    </row>
    <row r="362" spans="1:11" s="14" customFormat="1" ht="24.75" customHeight="1" x14ac:dyDescent="0.35">
      <c r="A362" s="9">
        <v>6</v>
      </c>
      <c r="B362" s="10" t="s">
        <v>332</v>
      </c>
      <c r="C362" s="35"/>
      <c r="D362" s="95"/>
      <c r="E362" s="35"/>
      <c r="F362" s="12"/>
      <c r="G362" s="35"/>
      <c r="H362" s="9"/>
      <c r="I362" s="9"/>
      <c r="J362" s="9"/>
      <c r="K362" s="9"/>
    </row>
    <row r="363" spans="1:11" s="14" customFormat="1" ht="24.75" customHeight="1" x14ac:dyDescent="0.35">
      <c r="A363" s="280"/>
      <c r="B363" s="283"/>
      <c r="C363" s="38" t="s">
        <v>333</v>
      </c>
      <c r="D363" s="97"/>
      <c r="E363" s="57" t="s">
        <v>17</v>
      </c>
      <c r="F363" s="277" t="s">
        <v>352</v>
      </c>
      <c r="G363" s="19"/>
      <c r="H363" s="289"/>
      <c r="I363" s="289"/>
      <c r="J363" s="289"/>
      <c r="K363" s="289"/>
    </row>
    <row r="364" spans="1:11" s="14" customFormat="1" ht="24.75" customHeight="1" x14ac:dyDescent="0.35">
      <c r="A364" s="282"/>
      <c r="B364" s="285"/>
      <c r="C364" s="249" t="s">
        <v>334</v>
      </c>
      <c r="D364" s="250"/>
      <c r="E364" s="249"/>
      <c r="F364" s="279"/>
      <c r="G364" s="32"/>
      <c r="H364" s="290"/>
      <c r="I364" s="290"/>
      <c r="J364" s="290"/>
      <c r="K364" s="290"/>
    </row>
    <row r="365" spans="1:11" ht="24.75" customHeight="1" x14ac:dyDescent="0.4">
      <c r="A365" s="135">
        <v>7</v>
      </c>
      <c r="B365" s="235" t="s">
        <v>335</v>
      </c>
      <c r="C365" s="137"/>
      <c r="D365" s="137"/>
      <c r="E365" s="137"/>
      <c r="F365" s="137">
        <v>2024</v>
      </c>
      <c r="G365" s="137"/>
      <c r="H365" s="137"/>
      <c r="I365" s="135"/>
      <c r="J365" s="135">
        <v>1</v>
      </c>
      <c r="K365" s="135"/>
    </row>
    <row r="366" spans="1:11" ht="24.75" customHeight="1" x14ac:dyDescent="0.4">
      <c r="A366" s="280"/>
      <c r="B366" s="283"/>
      <c r="C366" s="140" t="s">
        <v>336</v>
      </c>
      <c r="D366" s="177"/>
      <c r="E366" s="160" t="s">
        <v>15</v>
      </c>
      <c r="F366" s="277" t="s">
        <v>22</v>
      </c>
      <c r="G366" s="20"/>
      <c r="H366" s="280"/>
      <c r="I366" s="280"/>
      <c r="J366" s="280"/>
      <c r="K366" s="280"/>
    </row>
    <row r="367" spans="1:11" ht="24.75" customHeight="1" x14ac:dyDescent="0.4">
      <c r="A367" s="281"/>
      <c r="B367" s="284"/>
      <c r="C367" s="142" t="s">
        <v>337</v>
      </c>
      <c r="D367" s="177"/>
      <c r="E367" s="154" t="s">
        <v>34</v>
      </c>
      <c r="F367" s="278"/>
      <c r="G367" s="26"/>
      <c r="H367" s="281"/>
      <c r="I367" s="281"/>
      <c r="J367" s="281"/>
      <c r="K367" s="281"/>
    </row>
    <row r="368" spans="1:11" ht="24.75" customHeight="1" x14ac:dyDescent="0.4">
      <c r="A368" s="281"/>
      <c r="B368" s="284"/>
      <c r="C368" s="142" t="s">
        <v>338</v>
      </c>
      <c r="D368" s="177"/>
      <c r="E368" s="154" t="s">
        <v>34</v>
      </c>
      <c r="F368" s="278"/>
      <c r="G368" s="26"/>
      <c r="H368" s="281"/>
      <c r="I368" s="281"/>
      <c r="J368" s="281"/>
      <c r="K368" s="281"/>
    </row>
    <row r="369" spans="1:11" ht="24.75" customHeight="1" x14ac:dyDescent="0.4">
      <c r="A369" s="281"/>
      <c r="B369" s="284"/>
      <c r="C369" s="142" t="s">
        <v>339</v>
      </c>
      <c r="D369" s="177"/>
      <c r="E369" s="154" t="s">
        <v>34</v>
      </c>
      <c r="F369" s="278"/>
      <c r="G369" s="26"/>
      <c r="H369" s="281"/>
      <c r="I369" s="281"/>
      <c r="J369" s="281"/>
      <c r="K369" s="281"/>
    </row>
    <row r="370" spans="1:11" ht="24.75" customHeight="1" x14ac:dyDescent="0.4">
      <c r="A370" s="282"/>
      <c r="B370" s="285"/>
      <c r="C370" s="144" t="s">
        <v>340</v>
      </c>
      <c r="D370" s="177"/>
      <c r="E370" s="157" t="s">
        <v>15</v>
      </c>
      <c r="F370" s="279"/>
      <c r="G370" s="33"/>
      <c r="H370" s="282"/>
      <c r="I370" s="282"/>
      <c r="J370" s="282"/>
      <c r="K370" s="282"/>
    </row>
    <row r="371" spans="1:11" ht="24.75" customHeight="1" x14ac:dyDescent="0.4">
      <c r="A371" s="135">
        <v>8</v>
      </c>
      <c r="B371" s="235" t="s">
        <v>341</v>
      </c>
      <c r="C371" s="137"/>
      <c r="D371" s="137"/>
      <c r="E371" s="137"/>
      <c r="F371" s="139">
        <v>2023</v>
      </c>
      <c r="G371" s="139"/>
      <c r="H371" s="137"/>
      <c r="I371" s="135">
        <v>1</v>
      </c>
      <c r="J371" s="135"/>
      <c r="K371" s="135"/>
    </row>
    <row r="372" spans="1:11" ht="24.75" customHeight="1" x14ac:dyDescent="0.4">
      <c r="A372" s="280"/>
      <c r="B372" s="283"/>
      <c r="C372" s="140" t="s">
        <v>342</v>
      </c>
      <c r="D372" s="177"/>
      <c r="E372" s="160" t="s">
        <v>202</v>
      </c>
      <c r="F372" s="305" t="s">
        <v>209</v>
      </c>
      <c r="G372" s="83"/>
      <c r="H372" s="15"/>
      <c r="I372" s="280"/>
      <c r="J372" s="280"/>
      <c r="K372" s="280"/>
    </row>
    <row r="373" spans="1:11" ht="24.75" customHeight="1" x14ac:dyDescent="0.4">
      <c r="A373" s="281"/>
      <c r="B373" s="284"/>
      <c r="C373" s="142" t="s">
        <v>343</v>
      </c>
      <c r="D373" s="177"/>
      <c r="E373" s="154" t="s">
        <v>34</v>
      </c>
      <c r="F373" s="287"/>
      <c r="G373" s="44"/>
      <c r="H373" s="236"/>
      <c r="I373" s="281"/>
      <c r="J373" s="281"/>
      <c r="K373" s="281"/>
    </row>
    <row r="374" spans="1:11" ht="24.75" customHeight="1" x14ac:dyDescent="0.4">
      <c r="A374" s="282"/>
      <c r="B374" s="285"/>
      <c r="C374" s="144" t="s">
        <v>344</v>
      </c>
      <c r="D374" s="177"/>
      <c r="E374" s="162" t="s">
        <v>34</v>
      </c>
      <c r="F374" s="288"/>
      <c r="G374" s="48"/>
      <c r="H374" s="130"/>
      <c r="I374" s="282"/>
      <c r="J374" s="282"/>
      <c r="K374" s="282"/>
    </row>
    <row r="375" spans="1:11" ht="24.75" customHeight="1" x14ac:dyDescent="0.4">
      <c r="A375" s="135">
        <v>9</v>
      </c>
      <c r="B375" s="235" t="s">
        <v>345</v>
      </c>
      <c r="C375" s="137"/>
      <c r="D375" s="137"/>
      <c r="E375" s="137"/>
      <c r="F375" s="139">
        <v>2024</v>
      </c>
      <c r="G375" s="139"/>
      <c r="H375" s="137"/>
      <c r="I375" s="135"/>
      <c r="J375" s="135">
        <v>1</v>
      </c>
      <c r="K375" s="137"/>
    </row>
    <row r="376" spans="1:11" ht="24.75" customHeight="1" x14ac:dyDescent="0.4">
      <c r="A376" s="280"/>
      <c r="B376" s="283"/>
      <c r="C376" s="140" t="s">
        <v>314</v>
      </c>
      <c r="D376" s="177"/>
      <c r="E376" s="160" t="s">
        <v>15</v>
      </c>
      <c r="F376" s="305" t="s">
        <v>22</v>
      </c>
      <c r="G376" s="83"/>
      <c r="H376" s="289"/>
      <c r="I376" s="280"/>
      <c r="J376" s="280"/>
      <c r="K376" s="289"/>
    </row>
    <row r="377" spans="1:11" ht="24.75" customHeight="1" x14ac:dyDescent="0.4">
      <c r="A377" s="281"/>
      <c r="B377" s="284"/>
      <c r="C377" s="142" t="s">
        <v>346</v>
      </c>
      <c r="D377" s="177"/>
      <c r="E377" s="155" t="s">
        <v>15</v>
      </c>
      <c r="F377" s="287"/>
      <c r="G377" s="44"/>
      <c r="H377" s="289"/>
      <c r="I377" s="281"/>
      <c r="J377" s="281"/>
      <c r="K377" s="289"/>
    </row>
    <row r="378" spans="1:11" ht="24.75" customHeight="1" x14ac:dyDescent="0.4">
      <c r="A378" s="282"/>
      <c r="B378" s="285"/>
      <c r="C378" s="144" t="s">
        <v>347</v>
      </c>
      <c r="D378" s="177"/>
      <c r="E378" s="157" t="s">
        <v>15</v>
      </c>
      <c r="F378" s="288"/>
      <c r="G378" s="48"/>
      <c r="H378" s="289"/>
      <c r="I378" s="282"/>
      <c r="J378" s="282"/>
      <c r="K378" s="289"/>
    </row>
    <row r="379" spans="1:11" ht="24.75" customHeight="1" x14ac:dyDescent="0.4">
      <c r="A379" s="218">
        <v>1</v>
      </c>
      <c r="B379" s="237" t="s">
        <v>348</v>
      </c>
      <c r="C379" s="238"/>
      <c r="D379" s="238"/>
      <c r="E379" s="238"/>
      <c r="F379" s="218"/>
      <c r="G379" s="218">
        <v>0</v>
      </c>
      <c r="H379" s="218">
        <v>0</v>
      </c>
      <c r="I379" s="218">
        <v>0</v>
      </c>
      <c r="J379" s="218">
        <v>0</v>
      </c>
      <c r="K379" s="238">
        <v>0</v>
      </c>
    </row>
    <row r="380" spans="1:11" ht="24.75" customHeight="1" x14ac:dyDescent="0.4">
      <c r="A380" s="239">
        <f>A331+A375+A379</f>
        <v>96</v>
      </c>
      <c r="B380" s="240" t="s">
        <v>349</v>
      </c>
      <c r="C380" s="241"/>
      <c r="D380" s="242"/>
      <c r="E380" s="241"/>
      <c r="F380" s="241"/>
      <c r="G380" s="243">
        <f>G13+G335+G379</f>
        <v>12</v>
      </c>
      <c r="H380" s="243">
        <f t="shared" ref="H380:K380" si="4">H13+H335+H379</f>
        <v>6</v>
      </c>
      <c r="I380" s="243">
        <f t="shared" si="4"/>
        <v>13</v>
      </c>
      <c r="J380" s="243">
        <f t="shared" si="4"/>
        <v>43</v>
      </c>
      <c r="K380" s="243">
        <f t="shared" si="4"/>
        <v>17</v>
      </c>
    </row>
    <row r="381" spans="1:11" x14ac:dyDescent="0.4">
      <c r="A381" s="153"/>
      <c r="B381" s="244"/>
      <c r="C381" s="244"/>
      <c r="D381" s="244"/>
      <c r="E381" s="244"/>
      <c r="F381" s="244"/>
      <c r="G381" s="244"/>
      <c r="H381" s="244"/>
      <c r="I381" s="324"/>
      <c r="J381" s="324"/>
      <c r="K381" s="324"/>
    </row>
    <row r="382" spans="1:11" x14ac:dyDescent="0.4">
      <c r="A382" s="153"/>
      <c r="B382" s="244"/>
      <c r="C382" s="244"/>
      <c r="D382" s="244"/>
      <c r="E382" s="244"/>
      <c r="F382" s="244"/>
      <c r="G382" s="244"/>
      <c r="H382" s="244"/>
      <c r="I382" s="244"/>
      <c r="J382" s="244"/>
      <c r="K382" s="244"/>
    </row>
    <row r="383" spans="1:11" x14ac:dyDescent="0.4">
      <c r="A383" s="153"/>
      <c r="B383" s="244"/>
      <c r="C383" s="244"/>
      <c r="D383" s="244"/>
      <c r="E383" s="244"/>
      <c r="F383" s="244"/>
      <c r="G383" s="244"/>
      <c r="H383" s="244"/>
      <c r="I383" s="244"/>
      <c r="J383" s="244"/>
      <c r="K383" s="244"/>
    </row>
    <row r="384" spans="1:11" x14ac:dyDescent="0.4">
      <c r="A384" s="153"/>
      <c r="B384" s="244"/>
      <c r="C384" s="244"/>
      <c r="D384" s="244"/>
      <c r="E384" s="244"/>
      <c r="F384" s="244"/>
      <c r="G384" s="244"/>
      <c r="H384" s="244"/>
      <c r="I384" s="244"/>
      <c r="J384" s="244"/>
      <c r="K384" s="244"/>
    </row>
    <row r="385" spans="1:11" x14ac:dyDescent="0.4">
      <c r="A385" s="153"/>
      <c r="B385" s="244"/>
      <c r="C385" s="244"/>
      <c r="D385" s="244"/>
      <c r="E385" s="244"/>
      <c r="F385" s="244"/>
      <c r="G385" s="244"/>
      <c r="H385" s="244"/>
      <c r="I385" s="244"/>
      <c r="J385" s="244"/>
      <c r="K385" s="244"/>
    </row>
    <row r="386" spans="1:11" x14ac:dyDescent="0.4">
      <c r="A386" s="153"/>
      <c r="B386" s="244"/>
      <c r="C386" s="244"/>
      <c r="D386" s="244"/>
      <c r="E386" s="244"/>
      <c r="F386" s="244"/>
      <c r="G386" s="244"/>
      <c r="H386" s="244"/>
      <c r="I386" s="244"/>
      <c r="J386" s="244"/>
      <c r="K386" s="244"/>
    </row>
    <row r="387" spans="1:11" x14ac:dyDescent="0.4">
      <c r="A387" s="153"/>
      <c r="B387" s="244"/>
      <c r="C387" s="244"/>
      <c r="D387" s="244"/>
      <c r="E387" s="244"/>
      <c r="F387" s="244"/>
      <c r="G387" s="244"/>
      <c r="H387" s="244"/>
      <c r="I387" s="244"/>
      <c r="J387" s="244"/>
      <c r="K387" s="244"/>
    </row>
    <row r="388" spans="1:11" x14ac:dyDescent="0.4">
      <c r="A388" s="153"/>
      <c r="B388" s="244"/>
      <c r="C388" s="244"/>
      <c r="D388" s="244"/>
      <c r="E388" s="244"/>
      <c r="F388" s="244"/>
      <c r="G388" s="244"/>
      <c r="H388" s="244"/>
      <c r="I388" s="244"/>
      <c r="J388" s="244"/>
      <c r="K388" s="244"/>
    </row>
    <row r="389" spans="1:11" x14ac:dyDescent="0.4">
      <c r="A389" s="153"/>
      <c r="B389" s="244"/>
      <c r="C389" s="244"/>
      <c r="D389" s="244"/>
      <c r="E389" s="244"/>
      <c r="F389" s="244"/>
      <c r="G389" s="244"/>
      <c r="H389" s="244"/>
      <c r="I389" s="244"/>
      <c r="J389" s="244"/>
      <c r="K389" s="244"/>
    </row>
    <row r="390" spans="1:11" x14ac:dyDescent="0.4">
      <c r="A390" s="153"/>
      <c r="B390" s="244"/>
      <c r="C390" s="244"/>
      <c r="D390" s="244"/>
      <c r="E390" s="244"/>
      <c r="F390" s="244"/>
      <c r="G390" s="244"/>
      <c r="H390" s="244"/>
      <c r="I390" s="244"/>
      <c r="J390" s="244"/>
      <c r="K390" s="244"/>
    </row>
    <row r="391" spans="1:11" x14ac:dyDescent="0.4">
      <c r="A391" s="153"/>
      <c r="B391" s="244"/>
      <c r="C391" s="244"/>
      <c r="D391" s="244"/>
      <c r="E391" s="244"/>
      <c r="F391" s="244"/>
      <c r="G391" s="244"/>
      <c r="H391" s="244"/>
      <c r="I391" s="244"/>
      <c r="J391" s="244"/>
      <c r="K391" s="244"/>
    </row>
    <row r="392" spans="1:11" x14ac:dyDescent="0.4">
      <c r="A392" s="153"/>
      <c r="B392" s="244"/>
      <c r="C392" s="244"/>
      <c r="D392" s="244"/>
      <c r="E392" s="244"/>
      <c r="F392" s="244"/>
      <c r="G392" s="244"/>
      <c r="H392" s="244"/>
      <c r="I392" s="244"/>
      <c r="J392" s="244"/>
      <c r="K392" s="244"/>
    </row>
    <row r="393" spans="1:11" x14ac:dyDescent="0.4">
      <c r="A393" s="153"/>
      <c r="B393" s="244"/>
      <c r="C393" s="244"/>
      <c r="D393" s="244"/>
      <c r="E393" s="244"/>
      <c r="F393" s="244"/>
      <c r="G393" s="244"/>
      <c r="H393" s="244"/>
      <c r="I393" s="244"/>
      <c r="J393" s="244"/>
      <c r="K393" s="244"/>
    </row>
    <row r="394" spans="1:11" x14ac:dyDescent="0.4">
      <c r="A394" s="153"/>
      <c r="B394" s="244"/>
      <c r="C394" s="244"/>
      <c r="D394" s="244"/>
      <c r="E394" s="244"/>
      <c r="F394" s="244"/>
      <c r="G394" s="244"/>
      <c r="H394" s="244"/>
      <c r="I394" s="244"/>
      <c r="J394" s="244"/>
      <c r="K394" s="244"/>
    </row>
    <row r="395" spans="1:11" x14ac:dyDescent="0.4">
      <c r="A395" s="153"/>
      <c r="B395" s="244"/>
      <c r="C395" s="244"/>
      <c r="D395" s="244"/>
      <c r="E395" s="244"/>
      <c r="F395" s="244"/>
      <c r="G395" s="244"/>
      <c r="H395" s="244"/>
      <c r="I395" s="244"/>
      <c r="J395" s="244"/>
      <c r="K395" s="244"/>
    </row>
    <row r="396" spans="1:11" x14ac:dyDescent="0.4">
      <c r="A396" s="153"/>
      <c r="B396" s="244"/>
      <c r="C396" s="244"/>
      <c r="D396" s="244"/>
      <c r="E396" s="244"/>
      <c r="F396" s="244"/>
      <c r="G396" s="244"/>
      <c r="H396" s="244"/>
      <c r="I396" s="244"/>
      <c r="J396" s="244"/>
      <c r="K396" s="244"/>
    </row>
    <row r="397" spans="1:11" x14ac:dyDescent="0.4">
      <c r="A397" s="153"/>
      <c r="B397" s="244"/>
      <c r="C397" s="244"/>
      <c r="D397" s="244"/>
      <c r="E397" s="244"/>
      <c r="F397" s="244"/>
      <c r="G397" s="244"/>
      <c r="H397" s="244"/>
      <c r="I397" s="244"/>
      <c r="J397" s="244"/>
      <c r="K397" s="244"/>
    </row>
    <row r="398" spans="1:11" x14ac:dyDescent="0.4">
      <c r="A398" s="153"/>
      <c r="B398" s="244"/>
      <c r="C398" s="244"/>
      <c r="D398" s="244"/>
      <c r="E398" s="244"/>
      <c r="F398" s="244"/>
      <c r="G398" s="244"/>
      <c r="H398" s="244"/>
      <c r="I398" s="244"/>
      <c r="J398" s="244"/>
      <c r="K398" s="244"/>
    </row>
    <row r="399" spans="1:11" x14ac:dyDescent="0.4">
      <c r="A399" s="153"/>
      <c r="B399" s="244"/>
      <c r="C399" s="244"/>
      <c r="D399" s="244"/>
      <c r="E399" s="244"/>
      <c r="F399" s="244"/>
      <c r="G399" s="244"/>
      <c r="H399" s="244"/>
      <c r="I399" s="244"/>
      <c r="J399" s="244"/>
      <c r="K399" s="244"/>
    </row>
    <row r="400" spans="1:11" x14ac:dyDescent="0.4">
      <c r="A400" s="153"/>
      <c r="B400" s="244"/>
      <c r="C400" s="244"/>
      <c r="D400" s="244"/>
      <c r="E400" s="244"/>
      <c r="F400" s="244"/>
      <c r="G400" s="244"/>
      <c r="H400" s="244"/>
      <c r="I400" s="244"/>
      <c r="J400" s="244"/>
      <c r="K400" s="244"/>
    </row>
    <row r="401" spans="1:11" x14ac:dyDescent="0.4">
      <c r="A401" s="153"/>
      <c r="B401" s="244"/>
      <c r="C401" s="244"/>
      <c r="D401" s="244"/>
      <c r="E401" s="244"/>
      <c r="F401" s="244"/>
      <c r="G401" s="244"/>
      <c r="H401" s="244"/>
      <c r="I401" s="244"/>
      <c r="J401" s="244"/>
      <c r="K401" s="244"/>
    </row>
    <row r="402" spans="1:11" x14ac:dyDescent="0.4">
      <c r="A402" s="153"/>
      <c r="B402" s="244"/>
      <c r="C402" s="244"/>
      <c r="D402" s="244"/>
      <c r="E402" s="244"/>
      <c r="F402" s="244"/>
      <c r="G402" s="244"/>
      <c r="H402" s="244"/>
      <c r="I402" s="244"/>
      <c r="J402" s="244"/>
      <c r="K402" s="244"/>
    </row>
    <row r="403" spans="1:11" x14ac:dyDescent="0.4">
      <c r="A403" s="153"/>
      <c r="B403" s="244"/>
      <c r="C403" s="244"/>
      <c r="D403" s="244"/>
      <c r="E403" s="244"/>
      <c r="F403" s="244"/>
      <c r="G403" s="244"/>
      <c r="H403" s="244"/>
      <c r="I403" s="244"/>
      <c r="J403" s="244"/>
      <c r="K403" s="244"/>
    </row>
    <row r="404" spans="1:11" x14ac:dyDescent="0.4">
      <c r="A404" s="153"/>
      <c r="B404" s="244"/>
      <c r="C404" s="244"/>
      <c r="D404" s="244"/>
      <c r="E404" s="244"/>
      <c r="F404" s="244"/>
      <c r="G404" s="244"/>
      <c r="H404" s="244"/>
      <c r="I404" s="244"/>
      <c r="J404" s="244"/>
      <c r="K404" s="244"/>
    </row>
    <row r="405" spans="1:11" x14ac:dyDescent="0.4">
      <c r="A405" s="153"/>
      <c r="B405" s="244"/>
      <c r="C405" s="244"/>
      <c r="D405" s="244"/>
      <c r="E405" s="244"/>
      <c r="F405" s="244"/>
      <c r="G405" s="244"/>
      <c r="H405" s="244"/>
      <c r="I405" s="244"/>
      <c r="J405" s="244"/>
      <c r="K405" s="244"/>
    </row>
    <row r="406" spans="1:11" x14ac:dyDescent="0.4">
      <c r="A406" s="153"/>
      <c r="B406" s="244"/>
      <c r="C406" s="244"/>
      <c r="D406" s="244"/>
      <c r="E406" s="244"/>
      <c r="F406" s="244"/>
      <c r="G406" s="244"/>
      <c r="H406" s="244"/>
      <c r="I406" s="244"/>
      <c r="J406" s="244"/>
      <c r="K406" s="244"/>
    </row>
    <row r="407" spans="1:11" x14ac:dyDescent="0.4">
      <c r="A407" s="153"/>
      <c r="B407" s="244"/>
      <c r="C407" s="244"/>
      <c r="D407" s="244"/>
      <c r="E407" s="244"/>
      <c r="F407" s="244"/>
      <c r="G407" s="244"/>
      <c r="H407" s="244"/>
      <c r="I407" s="244"/>
      <c r="J407" s="244"/>
      <c r="K407" s="244"/>
    </row>
    <row r="408" spans="1:11" x14ac:dyDescent="0.4">
      <c r="A408" s="153"/>
      <c r="B408" s="244"/>
      <c r="C408" s="244"/>
      <c r="D408" s="244"/>
      <c r="E408" s="244"/>
      <c r="F408" s="244"/>
      <c r="G408" s="244"/>
      <c r="H408" s="244"/>
      <c r="I408" s="244"/>
      <c r="J408" s="244"/>
      <c r="K408" s="244"/>
    </row>
    <row r="409" spans="1:11" x14ac:dyDescent="0.4">
      <c r="A409" s="153"/>
      <c r="B409" s="244"/>
      <c r="C409" s="244"/>
      <c r="D409" s="244"/>
      <c r="E409" s="244"/>
      <c r="F409" s="244"/>
      <c r="G409" s="244"/>
      <c r="H409" s="244"/>
      <c r="I409" s="244"/>
      <c r="J409" s="244"/>
      <c r="K409" s="244"/>
    </row>
    <row r="410" spans="1:11" x14ac:dyDescent="0.4">
      <c r="A410" s="153"/>
      <c r="B410" s="244"/>
      <c r="C410" s="244"/>
      <c r="D410" s="244"/>
      <c r="E410" s="244"/>
      <c r="F410" s="244"/>
      <c r="G410" s="244"/>
      <c r="H410" s="244"/>
      <c r="I410" s="244"/>
      <c r="J410" s="244"/>
      <c r="K410" s="244"/>
    </row>
    <row r="411" spans="1:11" x14ac:dyDescent="0.4">
      <c r="A411" s="153"/>
      <c r="B411" s="244"/>
      <c r="C411" s="244"/>
      <c r="D411" s="244"/>
      <c r="E411" s="244"/>
      <c r="F411" s="244"/>
      <c r="G411" s="244"/>
      <c r="H411" s="244"/>
      <c r="I411" s="244"/>
      <c r="J411" s="244"/>
      <c r="K411" s="244"/>
    </row>
    <row r="412" spans="1:11" x14ac:dyDescent="0.4">
      <c r="A412" s="153"/>
      <c r="B412" s="244"/>
      <c r="C412" s="244"/>
      <c r="D412" s="244"/>
      <c r="E412" s="244"/>
      <c r="F412" s="244"/>
      <c r="G412" s="244"/>
      <c r="H412" s="244"/>
      <c r="I412" s="244"/>
      <c r="J412" s="244"/>
      <c r="K412" s="244"/>
    </row>
    <row r="413" spans="1:11" x14ac:dyDescent="0.4">
      <c r="A413" s="153"/>
      <c r="B413" s="244"/>
      <c r="C413" s="244"/>
      <c r="D413" s="244"/>
      <c r="E413" s="244"/>
      <c r="F413" s="244"/>
      <c r="G413" s="244"/>
      <c r="H413" s="244"/>
      <c r="I413" s="244"/>
      <c r="J413" s="244"/>
      <c r="K413" s="244"/>
    </row>
    <row r="414" spans="1:11" x14ac:dyDescent="0.4">
      <c r="A414" s="153"/>
      <c r="B414" s="244"/>
      <c r="C414" s="244"/>
      <c r="D414" s="244"/>
      <c r="E414" s="244"/>
      <c r="F414" s="244"/>
      <c r="G414" s="244"/>
      <c r="H414" s="244"/>
      <c r="I414" s="244"/>
      <c r="J414" s="244"/>
      <c r="K414" s="244"/>
    </row>
    <row r="415" spans="1:11" x14ac:dyDescent="0.4">
      <c r="A415" s="153"/>
      <c r="B415" s="244"/>
      <c r="C415" s="244"/>
      <c r="D415" s="244"/>
      <c r="E415" s="244"/>
      <c r="F415" s="244"/>
      <c r="G415" s="244"/>
      <c r="H415" s="244"/>
      <c r="I415" s="244"/>
      <c r="J415" s="244"/>
      <c r="K415" s="244"/>
    </row>
    <row r="416" spans="1:11" x14ac:dyDescent="0.4">
      <c r="A416" s="153"/>
      <c r="B416" s="244"/>
      <c r="C416" s="244"/>
      <c r="D416" s="244"/>
      <c r="E416" s="244"/>
      <c r="F416" s="244"/>
      <c r="G416" s="244"/>
      <c r="H416" s="244"/>
      <c r="I416" s="244"/>
      <c r="J416" s="244"/>
      <c r="K416" s="244"/>
    </row>
    <row r="417" spans="1:11" x14ac:dyDescent="0.4">
      <c r="A417" s="153"/>
      <c r="B417" s="244"/>
      <c r="C417" s="244"/>
      <c r="D417" s="244"/>
      <c r="E417" s="244"/>
      <c r="F417" s="244"/>
      <c r="G417" s="244"/>
      <c r="H417" s="244"/>
      <c r="I417" s="244"/>
      <c r="J417" s="244"/>
      <c r="K417" s="244"/>
    </row>
    <row r="418" spans="1:11" x14ac:dyDescent="0.4">
      <c r="A418" s="153"/>
      <c r="B418" s="244"/>
      <c r="C418" s="244"/>
      <c r="D418" s="244"/>
      <c r="E418" s="244"/>
      <c r="F418" s="244"/>
      <c r="G418" s="244"/>
      <c r="H418" s="244"/>
      <c r="I418" s="244"/>
      <c r="J418" s="244"/>
      <c r="K418" s="244"/>
    </row>
    <row r="419" spans="1:11" x14ac:dyDescent="0.4">
      <c r="A419" s="153"/>
      <c r="B419" s="244"/>
      <c r="C419" s="244"/>
      <c r="D419" s="244"/>
      <c r="E419" s="244"/>
      <c r="F419" s="244"/>
      <c r="G419" s="244"/>
      <c r="H419" s="244"/>
      <c r="I419" s="244"/>
      <c r="J419" s="244"/>
      <c r="K419" s="244"/>
    </row>
    <row r="420" spans="1:11" x14ac:dyDescent="0.4">
      <c r="A420" s="153"/>
      <c r="B420" s="244"/>
      <c r="C420" s="244"/>
      <c r="D420" s="244"/>
      <c r="E420" s="244"/>
      <c r="F420" s="244"/>
      <c r="G420" s="244"/>
      <c r="H420" s="244"/>
      <c r="I420" s="244"/>
      <c r="J420" s="244"/>
      <c r="K420" s="244"/>
    </row>
    <row r="421" spans="1:11" x14ac:dyDescent="0.4">
      <c r="A421" s="153"/>
      <c r="B421" s="244"/>
      <c r="C421" s="244"/>
      <c r="D421" s="244"/>
      <c r="E421" s="244"/>
      <c r="F421" s="244"/>
      <c r="G421" s="244"/>
      <c r="H421" s="244"/>
      <c r="I421" s="244"/>
      <c r="J421" s="244"/>
      <c r="K421" s="244"/>
    </row>
    <row r="422" spans="1:11" x14ac:dyDescent="0.4">
      <c r="A422" s="153"/>
      <c r="B422" s="244"/>
      <c r="C422" s="244"/>
      <c r="D422" s="244"/>
      <c r="E422" s="244"/>
      <c r="F422" s="244"/>
      <c r="G422" s="244"/>
      <c r="H422" s="244"/>
      <c r="I422" s="244"/>
      <c r="J422" s="244"/>
      <c r="K422" s="244"/>
    </row>
    <row r="423" spans="1:11" x14ac:dyDescent="0.4">
      <c r="A423" s="153"/>
      <c r="B423" s="244"/>
      <c r="C423" s="244"/>
      <c r="D423" s="244"/>
      <c r="E423" s="244"/>
      <c r="F423" s="244"/>
      <c r="G423" s="244"/>
      <c r="H423" s="244"/>
      <c r="I423" s="244"/>
      <c r="J423" s="244"/>
      <c r="K423" s="244"/>
    </row>
    <row r="424" spans="1:11" x14ac:dyDescent="0.4">
      <c r="A424" s="153"/>
      <c r="B424" s="244"/>
      <c r="C424" s="244"/>
      <c r="D424" s="244"/>
      <c r="E424" s="244"/>
      <c r="F424" s="244"/>
      <c r="G424" s="244"/>
      <c r="H424" s="244"/>
      <c r="I424" s="244"/>
      <c r="J424" s="244"/>
      <c r="K424" s="244"/>
    </row>
  </sheetData>
  <mergeCells count="625">
    <mergeCell ref="I381:K381"/>
    <mergeCell ref="A10:B11"/>
    <mergeCell ref="C10:E11"/>
    <mergeCell ref="G11:H11"/>
    <mergeCell ref="I11:K11"/>
    <mergeCell ref="K372:K374"/>
    <mergeCell ref="A376:A378"/>
    <mergeCell ref="B376:B378"/>
    <mergeCell ref="F376:F378"/>
    <mergeCell ref="H376:H378"/>
    <mergeCell ref="I376:I378"/>
    <mergeCell ref="J376:J378"/>
    <mergeCell ref="K376:K378"/>
    <mergeCell ref="A372:A374"/>
    <mergeCell ref="B372:B374"/>
    <mergeCell ref="F372:F374"/>
    <mergeCell ref="I372:I374"/>
    <mergeCell ref="J372:J374"/>
    <mergeCell ref="J363:J364"/>
    <mergeCell ref="K363:K364"/>
    <mergeCell ref="A366:A370"/>
    <mergeCell ref="B366:B370"/>
    <mergeCell ref="F366:F370"/>
    <mergeCell ref="H366:H370"/>
    <mergeCell ref="I366:I370"/>
    <mergeCell ref="J366:J370"/>
    <mergeCell ref="K366:K370"/>
    <mergeCell ref="A363:A364"/>
    <mergeCell ref="B363:B364"/>
    <mergeCell ref="F363:F364"/>
    <mergeCell ref="H363:H364"/>
    <mergeCell ref="I363:I364"/>
    <mergeCell ref="J352:J355"/>
    <mergeCell ref="K352:K355"/>
    <mergeCell ref="A357:A361"/>
    <mergeCell ref="B357:B361"/>
    <mergeCell ref="F357:F361"/>
    <mergeCell ref="H357:H361"/>
    <mergeCell ref="I357:I361"/>
    <mergeCell ref="J357:J361"/>
    <mergeCell ref="K357:K361"/>
    <mergeCell ref="A352:A355"/>
    <mergeCell ref="B352:B355"/>
    <mergeCell ref="F352:F355"/>
    <mergeCell ref="H352:H355"/>
    <mergeCell ref="I352:I355"/>
    <mergeCell ref="J342:J345"/>
    <mergeCell ref="K342:K345"/>
    <mergeCell ref="A347:A350"/>
    <mergeCell ref="B347:B350"/>
    <mergeCell ref="F347:F350"/>
    <mergeCell ref="H347:H350"/>
    <mergeCell ref="I347:I350"/>
    <mergeCell ref="J347:J350"/>
    <mergeCell ref="K347:K350"/>
    <mergeCell ref="A342:A345"/>
    <mergeCell ref="B342:B345"/>
    <mergeCell ref="F342:F345"/>
    <mergeCell ref="H342:H345"/>
    <mergeCell ref="I342:I345"/>
    <mergeCell ref="J332:J334"/>
    <mergeCell ref="K332:K334"/>
    <mergeCell ref="A337:A340"/>
    <mergeCell ref="B337:B340"/>
    <mergeCell ref="F337:F340"/>
    <mergeCell ref="H337:H340"/>
    <mergeCell ref="I337:I340"/>
    <mergeCell ref="J337:J340"/>
    <mergeCell ref="K337:K340"/>
    <mergeCell ref="A332:A334"/>
    <mergeCell ref="B332:B334"/>
    <mergeCell ref="F332:F334"/>
    <mergeCell ref="H332:H334"/>
    <mergeCell ref="I332:I334"/>
    <mergeCell ref="K324:K326"/>
    <mergeCell ref="A328:A330"/>
    <mergeCell ref="B328:B330"/>
    <mergeCell ref="F328:F330"/>
    <mergeCell ref="I328:I330"/>
    <mergeCell ref="J328:J330"/>
    <mergeCell ref="K328:K330"/>
    <mergeCell ref="I321:I322"/>
    <mergeCell ref="J321:J322"/>
    <mergeCell ref="K321:K322"/>
    <mergeCell ref="A324:A326"/>
    <mergeCell ref="B324:B326"/>
    <mergeCell ref="F324:F326"/>
    <mergeCell ref="H324:H326"/>
    <mergeCell ref="I324:I326"/>
    <mergeCell ref="J324:J326"/>
    <mergeCell ref="A317:A319"/>
    <mergeCell ref="B317:B319"/>
    <mergeCell ref="F317:F319"/>
    <mergeCell ref="H317:H319"/>
    <mergeCell ref="A321:A322"/>
    <mergeCell ref="B321:B322"/>
    <mergeCell ref="F321:F322"/>
    <mergeCell ref="H321:H322"/>
    <mergeCell ref="J310:J311"/>
    <mergeCell ref="K310:K311"/>
    <mergeCell ref="A314:A315"/>
    <mergeCell ref="B314:B315"/>
    <mergeCell ref="F314:F315"/>
    <mergeCell ref="H314:H315"/>
    <mergeCell ref="I314:I315"/>
    <mergeCell ref="J314:J315"/>
    <mergeCell ref="K314:K315"/>
    <mergeCell ref="A310:A311"/>
    <mergeCell ref="B310:B311"/>
    <mergeCell ref="F310:F311"/>
    <mergeCell ref="H310:H311"/>
    <mergeCell ref="I310:I311"/>
    <mergeCell ref="J300:J302"/>
    <mergeCell ref="A304:A306"/>
    <mergeCell ref="B304:B306"/>
    <mergeCell ref="F304:F306"/>
    <mergeCell ref="H304:H306"/>
    <mergeCell ref="I304:I306"/>
    <mergeCell ref="J304:J306"/>
    <mergeCell ref="A300:A302"/>
    <mergeCell ref="B300:B302"/>
    <mergeCell ref="F300:F302"/>
    <mergeCell ref="H300:H302"/>
    <mergeCell ref="I300:I302"/>
    <mergeCell ref="K292:K293"/>
    <mergeCell ref="A296:A298"/>
    <mergeCell ref="B296:B298"/>
    <mergeCell ref="F296:F298"/>
    <mergeCell ref="H296:H298"/>
    <mergeCell ref="A292:A293"/>
    <mergeCell ref="B292:B293"/>
    <mergeCell ref="H292:H293"/>
    <mergeCell ref="I292:I293"/>
    <mergeCell ref="J292:J293"/>
    <mergeCell ref="J285:J287"/>
    <mergeCell ref="K285:K287"/>
    <mergeCell ref="A289:A290"/>
    <mergeCell ref="B289:B290"/>
    <mergeCell ref="H289:H290"/>
    <mergeCell ref="I289:I290"/>
    <mergeCell ref="J289:J290"/>
    <mergeCell ref="K289:K290"/>
    <mergeCell ref="A285:A287"/>
    <mergeCell ref="B285:B287"/>
    <mergeCell ref="F285:F287"/>
    <mergeCell ref="H285:H287"/>
    <mergeCell ref="I285:I287"/>
    <mergeCell ref="K279:K280"/>
    <mergeCell ref="A282:A283"/>
    <mergeCell ref="B282:B283"/>
    <mergeCell ref="F282:F283"/>
    <mergeCell ref="H282:H283"/>
    <mergeCell ref="I282:I283"/>
    <mergeCell ref="J282:J283"/>
    <mergeCell ref="K282:K283"/>
    <mergeCell ref="J275:J277"/>
    <mergeCell ref="A279:A280"/>
    <mergeCell ref="B279:B280"/>
    <mergeCell ref="F279:F280"/>
    <mergeCell ref="H279:H280"/>
    <mergeCell ref="I279:I280"/>
    <mergeCell ref="J279:J280"/>
    <mergeCell ref="A275:A277"/>
    <mergeCell ref="B275:B277"/>
    <mergeCell ref="F275:F277"/>
    <mergeCell ref="H275:H277"/>
    <mergeCell ref="I275:I277"/>
    <mergeCell ref="J268:J270"/>
    <mergeCell ref="K268:K270"/>
    <mergeCell ref="A272:A273"/>
    <mergeCell ref="B272:B273"/>
    <mergeCell ref="F272:F273"/>
    <mergeCell ref="H272:H273"/>
    <mergeCell ref="I272:I273"/>
    <mergeCell ref="A268:A270"/>
    <mergeCell ref="B268:B270"/>
    <mergeCell ref="F268:F270"/>
    <mergeCell ref="H268:H270"/>
    <mergeCell ref="I268:I270"/>
    <mergeCell ref="J259:J260"/>
    <mergeCell ref="K259:K260"/>
    <mergeCell ref="A262:A266"/>
    <mergeCell ref="B262:B266"/>
    <mergeCell ref="F262:F266"/>
    <mergeCell ref="H262:H266"/>
    <mergeCell ref="I262:I266"/>
    <mergeCell ref="J262:J266"/>
    <mergeCell ref="A259:A260"/>
    <mergeCell ref="B259:B260"/>
    <mergeCell ref="F259:F260"/>
    <mergeCell ref="H259:H260"/>
    <mergeCell ref="I259:I260"/>
    <mergeCell ref="J253:J254"/>
    <mergeCell ref="K253:K254"/>
    <mergeCell ref="A256:A257"/>
    <mergeCell ref="B256:B257"/>
    <mergeCell ref="H256:H257"/>
    <mergeCell ref="I256:I257"/>
    <mergeCell ref="J256:J257"/>
    <mergeCell ref="K256:K257"/>
    <mergeCell ref="A253:A254"/>
    <mergeCell ref="B253:B254"/>
    <mergeCell ref="F253:F254"/>
    <mergeCell ref="H253:H254"/>
    <mergeCell ref="I253:I254"/>
    <mergeCell ref="J244:J247"/>
    <mergeCell ref="K244:K247"/>
    <mergeCell ref="A249:A251"/>
    <mergeCell ref="B249:B251"/>
    <mergeCell ref="F249:F251"/>
    <mergeCell ref="H249:H251"/>
    <mergeCell ref="I249:I251"/>
    <mergeCell ref="J249:J251"/>
    <mergeCell ref="K249:K251"/>
    <mergeCell ref="A244:A247"/>
    <mergeCell ref="B244:B247"/>
    <mergeCell ref="F244:F247"/>
    <mergeCell ref="H244:H247"/>
    <mergeCell ref="I244:I247"/>
    <mergeCell ref="A241:A242"/>
    <mergeCell ref="B241:B242"/>
    <mergeCell ref="F241:F242"/>
    <mergeCell ref="H241:H242"/>
    <mergeCell ref="I241:I242"/>
    <mergeCell ref="K234:K235"/>
    <mergeCell ref="A237:A239"/>
    <mergeCell ref="B237:B239"/>
    <mergeCell ref="F237:F239"/>
    <mergeCell ref="H237:H239"/>
    <mergeCell ref="I237:I239"/>
    <mergeCell ref="J237:J239"/>
    <mergeCell ref="K237:K239"/>
    <mergeCell ref="A234:A235"/>
    <mergeCell ref="B234:B235"/>
    <mergeCell ref="F234:F235"/>
    <mergeCell ref="H234:H235"/>
    <mergeCell ref="J234:J235"/>
    <mergeCell ref="J228:J229"/>
    <mergeCell ref="A231:A232"/>
    <mergeCell ref="B231:B232"/>
    <mergeCell ref="F231:F232"/>
    <mergeCell ref="I231:I232"/>
    <mergeCell ref="A228:A229"/>
    <mergeCell ref="B228:B229"/>
    <mergeCell ref="F228:F229"/>
    <mergeCell ref="H228:H229"/>
    <mergeCell ref="I228:I229"/>
    <mergeCell ref="J220:J223"/>
    <mergeCell ref="A225:A226"/>
    <mergeCell ref="B225:B226"/>
    <mergeCell ref="H225:H226"/>
    <mergeCell ref="I225:I226"/>
    <mergeCell ref="J225:J226"/>
    <mergeCell ref="A220:A223"/>
    <mergeCell ref="B220:B223"/>
    <mergeCell ref="F220:F223"/>
    <mergeCell ref="H220:H223"/>
    <mergeCell ref="I220:I223"/>
    <mergeCell ref="J212:J214"/>
    <mergeCell ref="K212:K214"/>
    <mergeCell ref="A216:A218"/>
    <mergeCell ref="B216:B218"/>
    <mergeCell ref="F216:F218"/>
    <mergeCell ref="H216:H218"/>
    <mergeCell ref="I216:I218"/>
    <mergeCell ref="J216:J218"/>
    <mergeCell ref="A212:A214"/>
    <mergeCell ref="B212:B214"/>
    <mergeCell ref="F212:F214"/>
    <mergeCell ref="H212:H214"/>
    <mergeCell ref="I212:I214"/>
    <mergeCell ref="J203:J205"/>
    <mergeCell ref="K203:K205"/>
    <mergeCell ref="A207:A208"/>
    <mergeCell ref="B207:B208"/>
    <mergeCell ref="F207:F208"/>
    <mergeCell ref="H207:H208"/>
    <mergeCell ref="I207:I208"/>
    <mergeCell ref="J207:J208"/>
    <mergeCell ref="K207:K208"/>
    <mergeCell ref="A203:A205"/>
    <mergeCell ref="B203:B205"/>
    <mergeCell ref="F203:F205"/>
    <mergeCell ref="H203:H205"/>
    <mergeCell ref="I203:I205"/>
    <mergeCell ref="J196:J198"/>
    <mergeCell ref="K196:K198"/>
    <mergeCell ref="A200:A201"/>
    <mergeCell ref="B200:B201"/>
    <mergeCell ref="F200:F201"/>
    <mergeCell ref="H200:H201"/>
    <mergeCell ref="I200:I201"/>
    <mergeCell ref="J200:J201"/>
    <mergeCell ref="K200:K201"/>
    <mergeCell ref="A196:A198"/>
    <mergeCell ref="B196:B198"/>
    <mergeCell ref="F196:F198"/>
    <mergeCell ref="H196:H198"/>
    <mergeCell ref="I196:I198"/>
    <mergeCell ref="J189:J191"/>
    <mergeCell ref="K189:K191"/>
    <mergeCell ref="A193:A194"/>
    <mergeCell ref="B193:B194"/>
    <mergeCell ref="F193:F194"/>
    <mergeCell ref="H193:H194"/>
    <mergeCell ref="I193:I194"/>
    <mergeCell ref="J193:J194"/>
    <mergeCell ref="K193:K194"/>
    <mergeCell ref="A189:A191"/>
    <mergeCell ref="B189:B191"/>
    <mergeCell ref="F189:F191"/>
    <mergeCell ref="H189:H191"/>
    <mergeCell ref="I189:I191"/>
    <mergeCell ref="J182:J183"/>
    <mergeCell ref="K182:K183"/>
    <mergeCell ref="A185:A187"/>
    <mergeCell ref="B185:B187"/>
    <mergeCell ref="F185:F187"/>
    <mergeCell ref="H185:H187"/>
    <mergeCell ref="I185:I187"/>
    <mergeCell ref="J185:J187"/>
    <mergeCell ref="K185:K187"/>
    <mergeCell ref="A182:A183"/>
    <mergeCell ref="B182:B183"/>
    <mergeCell ref="F182:F183"/>
    <mergeCell ref="H182:H183"/>
    <mergeCell ref="I182:I183"/>
    <mergeCell ref="J174:J176"/>
    <mergeCell ref="K174:K176"/>
    <mergeCell ref="A178:A180"/>
    <mergeCell ref="B178:B180"/>
    <mergeCell ref="F178:F180"/>
    <mergeCell ref="H178:H180"/>
    <mergeCell ref="I178:I180"/>
    <mergeCell ref="J178:J180"/>
    <mergeCell ref="K178:K180"/>
    <mergeCell ref="A174:A176"/>
    <mergeCell ref="B174:B176"/>
    <mergeCell ref="F174:F176"/>
    <mergeCell ref="H174:H176"/>
    <mergeCell ref="I174:I176"/>
    <mergeCell ref="J166:J168"/>
    <mergeCell ref="K166:K168"/>
    <mergeCell ref="A170:A172"/>
    <mergeCell ref="B170:B172"/>
    <mergeCell ref="F170:F172"/>
    <mergeCell ref="H170:H172"/>
    <mergeCell ref="I170:I172"/>
    <mergeCell ref="J170:J172"/>
    <mergeCell ref="K170:K172"/>
    <mergeCell ref="A166:A168"/>
    <mergeCell ref="B166:B168"/>
    <mergeCell ref="F166:F168"/>
    <mergeCell ref="H166:H168"/>
    <mergeCell ref="I166:I168"/>
    <mergeCell ref="J159:J161"/>
    <mergeCell ref="K159:K161"/>
    <mergeCell ref="A163:A164"/>
    <mergeCell ref="B163:B164"/>
    <mergeCell ref="F163:F164"/>
    <mergeCell ref="H163:H164"/>
    <mergeCell ref="I163:I164"/>
    <mergeCell ref="J163:J164"/>
    <mergeCell ref="K163:K164"/>
    <mergeCell ref="A159:A161"/>
    <mergeCell ref="B159:B161"/>
    <mergeCell ref="F159:F161"/>
    <mergeCell ref="H159:H161"/>
    <mergeCell ref="I159:I161"/>
    <mergeCell ref="J151:J153"/>
    <mergeCell ref="K151:K153"/>
    <mergeCell ref="A155:A157"/>
    <mergeCell ref="B155:B157"/>
    <mergeCell ref="F155:F157"/>
    <mergeCell ref="H155:H157"/>
    <mergeCell ref="I155:I157"/>
    <mergeCell ref="J155:J157"/>
    <mergeCell ref="K155:K157"/>
    <mergeCell ref="A151:A153"/>
    <mergeCell ref="B151:B153"/>
    <mergeCell ref="F151:F153"/>
    <mergeCell ref="H151:H153"/>
    <mergeCell ref="I151:I153"/>
    <mergeCell ref="K143:K145"/>
    <mergeCell ref="A147:A149"/>
    <mergeCell ref="B147:B149"/>
    <mergeCell ref="F147:F149"/>
    <mergeCell ref="H147:H149"/>
    <mergeCell ref="I147:I149"/>
    <mergeCell ref="J147:J149"/>
    <mergeCell ref="K147:K149"/>
    <mergeCell ref="I140:I141"/>
    <mergeCell ref="J140:J141"/>
    <mergeCell ref="K140:K141"/>
    <mergeCell ref="A143:A145"/>
    <mergeCell ref="B143:B145"/>
    <mergeCell ref="G143:G145"/>
    <mergeCell ref="H143:H145"/>
    <mergeCell ref="I143:I145"/>
    <mergeCell ref="J143:J145"/>
    <mergeCell ref="A140:A141"/>
    <mergeCell ref="B140:B141"/>
    <mergeCell ref="F140:F141"/>
    <mergeCell ref="G140:G141"/>
    <mergeCell ref="H140:H141"/>
    <mergeCell ref="K132:K134"/>
    <mergeCell ref="A136:A138"/>
    <mergeCell ref="B136:B138"/>
    <mergeCell ref="G136:G138"/>
    <mergeCell ref="H136:H138"/>
    <mergeCell ref="I136:I138"/>
    <mergeCell ref="K136:K138"/>
    <mergeCell ref="A132:A134"/>
    <mergeCell ref="B132:B134"/>
    <mergeCell ref="H132:H134"/>
    <mergeCell ref="I132:I134"/>
    <mergeCell ref="J132:J134"/>
    <mergeCell ref="A128:A130"/>
    <mergeCell ref="B128:B130"/>
    <mergeCell ref="F128:F130"/>
    <mergeCell ref="H128:H130"/>
    <mergeCell ref="I128:I130"/>
    <mergeCell ref="I121:I122"/>
    <mergeCell ref="J121:J122"/>
    <mergeCell ref="K121:K122"/>
    <mergeCell ref="A124:A126"/>
    <mergeCell ref="B124:B126"/>
    <mergeCell ref="G124:G126"/>
    <mergeCell ref="H124:H126"/>
    <mergeCell ref="I124:I126"/>
    <mergeCell ref="J124:J126"/>
    <mergeCell ref="A121:A122"/>
    <mergeCell ref="B121:B122"/>
    <mergeCell ref="F121:F122"/>
    <mergeCell ref="G121:G122"/>
    <mergeCell ref="H121:H122"/>
    <mergeCell ref="A116:A119"/>
    <mergeCell ref="B116:B119"/>
    <mergeCell ref="F116:F119"/>
    <mergeCell ref="G116:G119"/>
    <mergeCell ref="H116:H119"/>
    <mergeCell ref="I116:I119"/>
    <mergeCell ref="J116:J119"/>
    <mergeCell ref="K116:K119"/>
    <mergeCell ref="K124:K126"/>
    <mergeCell ref="I108:I110"/>
    <mergeCell ref="J108:J110"/>
    <mergeCell ref="K108:K110"/>
    <mergeCell ref="A112:A114"/>
    <mergeCell ref="B112:B114"/>
    <mergeCell ref="F112:F114"/>
    <mergeCell ref="H112:H114"/>
    <mergeCell ref="I112:I114"/>
    <mergeCell ref="J112:J114"/>
    <mergeCell ref="A108:A110"/>
    <mergeCell ref="B108:B110"/>
    <mergeCell ref="F108:F110"/>
    <mergeCell ref="G108:G110"/>
    <mergeCell ref="H108:H110"/>
    <mergeCell ref="K112:K114"/>
    <mergeCell ref="A100:A102"/>
    <mergeCell ref="B100:B102"/>
    <mergeCell ref="F100:F102"/>
    <mergeCell ref="G100:G102"/>
    <mergeCell ref="H100:H102"/>
    <mergeCell ref="I100:I102"/>
    <mergeCell ref="J100:J102"/>
    <mergeCell ref="K100:K102"/>
    <mergeCell ref="A104:A106"/>
    <mergeCell ref="B104:B106"/>
    <mergeCell ref="F104:F106"/>
    <mergeCell ref="G104:G106"/>
    <mergeCell ref="H104:H106"/>
    <mergeCell ref="I104:I106"/>
    <mergeCell ref="J104:J106"/>
    <mergeCell ref="K104:K106"/>
    <mergeCell ref="I92:I94"/>
    <mergeCell ref="J92:J94"/>
    <mergeCell ref="K92:K94"/>
    <mergeCell ref="A96:A98"/>
    <mergeCell ref="B96:B98"/>
    <mergeCell ref="F96:F98"/>
    <mergeCell ref="G96:G98"/>
    <mergeCell ref="H96:H98"/>
    <mergeCell ref="I96:I98"/>
    <mergeCell ref="A92:A94"/>
    <mergeCell ref="B92:B94"/>
    <mergeCell ref="F92:F94"/>
    <mergeCell ref="G92:G94"/>
    <mergeCell ref="H92:H94"/>
    <mergeCell ref="J96:J98"/>
    <mergeCell ref="K96:K98"/>
    <mergeCell ref="J84:J86"/>
    <mergeCell ref="K84:K86"/>
    <mergeCell ref="A88:A90"/>
    <mergeCell ref="B88:B90"/>
    <mergeCell ref="G88:G90"/>
    <mergeCell ref="H88:H90"/>
    <mergeCell ref="I88:I90"/>
    <mergeCell ref="J88:J90"/>
    <mergeCell ref="K88:K90"/>
    <mergeCell ref="A84:A86"/>
    <mergeCell ref="B84:B86"/>
    <mergeCell ref="G84:G86"/>
    <mergeCell ref="H84:H86"/>
    <mergeCell ref="I84:I86"/>
    <mergeCell ref="J75:J78"/>
    <mergeCell ref="K75:K78"/>
    <mergeCell ref="A80:A82"/>
    <mergeCell ref="B80:B82"/>
    <mergeCell ref="G80:G82"/>
    <mergeCell ref="H80:H82"/>
    <mergeCell ref="I80:I82"/>
    <mergeCell ref="J80:J82"/>
    <mergeCell ref="K80:K82"/>
    <mergeCell ref="A75:A78"/>
    <mergeCell ref="B75:B78"/>
    <mergeCell ref="G75:G78"/>
    <mergeCell ref="H75:H78"/>
    <mergeCell ref="I75:I78"/>
    <mergeCell ref="J68:J70"/>
    <mergeCell ref="K68:K70"/>
    <mergeCell ref="A72:A73"/>
    <mergeCell ref="B72:B73"/>
    <mergeCell ref="G72:G73"/>
    <mergeCell ref="H72:H73"/>
    <mergeCell ref="I72:I73"/>
    <mergeCell ref="J72:J73"/>
    <mergeCell ref="K72:K73"/>
    <mergeCell ref="A68:A70"/>
    <mergeCell ref="B68:B70"/>
    <mergeCell ref="G68:G70"/>
    <mergeCell ref="H68:H70"/>
    <mergeCell ref="I68:I70"/>
    <mergeCell ref="A64:A66"/>
    <mergeCell ref="B64:B66"/>
    <mergeCell ref="G64:G66"/>
    <mergeCell ref="H64:H66"/>
    <mergeCell ref="I64:I66"/>
    <mergeCell ref="J64:J66"/>
    <mergeCell ref="K64:K66"/>
    <mergeCell ref="A60:A62"/>
    <mergeCell ref="B60:B62"/>
    <mergeCell ref="G60:G62"/>
    <mergeCell ref="H60:H62"/>
    <mergeCell ref="I60:I62"/>
    <mergeCell ref="A54:A58"/>
    <mergeCell ref="B54:B58"/>
    <mergeCell ref="F54:F58"/>
    <mergeCell ref="G54:G58"/>
    <mergeCell ref="H54:H58"/>
    <mergeCell ref="I54:I58"/>
    <mergeCell ref="J54:J58"/>
    <mergeCell ref="K54:K58"/>
    <mergeCell ref="J60:J62"/>
    <mergeCell ref="K60:K62"/>
    <mergeCell ref="J39:J45"/>
    <mergeCell ref="K39:K45"/>
    <mergeCell ref="A47:A52"/>
    <mergeCell ref="B47:B52"/>
    <mergeCell ref="F47:F52"/>
    <mergeCell ref="G47:G52"/>
    <mergeCell ref="H47:H52"/>
    <mergeCell ref="I47:I52"/>
    <mergeCell ref="J47:J52"/>
    <mergeCell ref="K47:K52"/>
    <mergeCell ref="A39:A45"/>
    <mergeCell ref="B39:B45"/>
    <mergeCell ref="F39:F45"/>
    <mergeCell ref="G39:G45"/>
    <mergeCell ref="H39:H45"/>
    <mergeCell ref="I39:I45"/>
    <mergeCell ref="A36:A37"/>
    <mergeCell ref="B36:B37"/>
    <mergeCell ref="F36:F37"/>
    <mergeCell ref="G36:G37"/>
    <mergeCell ref="H36:H37"/>
    <mergeCell ref="A32:A34"/>
    <mergeCell ref="B32:B34"/>
    <mergeCell ref="F32:F34"/>
    <mergeCell ref="G32:G34"/>
    <mergeCell ref="H32:H34"/>
    <mergeCell ref="I32:I34"/>
    <mergeCell ref="J32:J34"/>
    <mergeCell ref="K32:K34"/>
    <mergeCell ref="I36:I37"/>
    <mergeCell ref="J36:J37"/>
    <mergeCell ref="K36:K37"/>
    <mergeCell ref="A26:A27"/>
    <mergeCell ref="B26:B27"/>
    <mergeCell ref="F26:F27"/>
    <mergeCell ref="G26:G27"/>
    <mergeCell ref="H26:H27"/>
    <mergeCell ref="I26:I27"/>
    <mergeCell ref="J26:J27"/>
    <mergeCell ref="K26:K27"/>
    <mergeCell ref="A29:A30"/>
    <mergeCell ref="B29:B30"/>
    <mergeCell ref="F29:F30"/>
    <mergeCell ref="G29:G30"/>
    <mergeCell ref="H29:H30"/>
    <mergeCell ref="I29:I30"/>
    <mergeCell ref="J29:J30"/>
    <mergeCell ref="K29:K30"/>
    <mergeCell ref="B5:C5"/>
    <mergeCell ref="B6:C6"/>
    <mergeCell ref="I15:I19"/>
    <mergeCell ref="J15:J19"/>
    <mergeCell ref="K15:K19"/>
    <mergeCell ref="A21:A24"/>
    <mergeCell ref="B21:B24"/>
    <mergeCell ref="F21:F24"/>
    <mergeCell ref="G21:G24"/>
    <mergeCell ref="H21:H24"/>
    <mergeCell ref="A9:K9"/>
    <mergeCell ref="F10:F12"/>
    <mergeCell ref="G10:K10"/>
    <mergeCell ref="A15:A19"/>
    <mergeCell ref="B15:B19"/>
    <mergeCell ref="F15:F19"/>
    <mergeCell ref="G15:G19"/>
    <mergeCell ref="H15:H19"/>
    <mergeCell ref="I21:I24"/>
    <mergeCell ref="J21:J24"/>
    <mergeCell ref="K21:K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96 ĐVHC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dinhnganhakt@gmail.com</cp:lastModifiedBy>
  <dcterms:created xsi:type="dcterms:W3CDTF">2015-06-05T18:17:20Z</dcterms:created>
  <dcterms:modified xsi:type="dcterms:W3CDTF">2026-01-24T10:56:09Z</dcterms:modified>
</cp:coreProperties>
</file>